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AF\SCS\GLS\DAFL\Editais\2026\EDITAIS 2026\PE90023.26-APOIO TÉCNICO ESPECIALIZADO EM TECNOLOGIAS AWS-C\"/>
    </mc:Choice>
  </mc:AlternateContent>
  <xr:revisionPtr revIDLastSave="0" documentId="14_{E232BC59-F4A2-486E-B354-C33D9142F4A9}" xr6:coauthVersionLast="47" xr6:coauthVersionMax="47" xr10:uidLastSave="{00000000-0000-0000-0000-000000000000}"/>
  <bookViews>
    <workbookView xWindow="-120" yWindow="-120" windowWidth="29040" windowHeight="15720" tabRatio="703" xr2:uid="{00000000-000D-0000-FFFF-FFFF00000000}"/>
  </bookViews>
  <sheets>
    <sheet name="PLANILHA ORÇAMENTÁRIA" sheetId="4" r:id="rId1"/>
  </sheets>
  <definedNames>
    <definedName name="_xlnm.Print_Area" localSheetId="0">'PLANILHA ORÇAMENTÁRIA'!$A$1:$G$32</definedName>
    <definedName name="_xlnm.Print_Titles" localSheetId="0">'PLANILHA ORÇAMENTÁRIA'!$5:$5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7" i="4" l="1"/>
  <c r="G18" i="4"/>
  <c r="G16" i="4"/>
  <c r="G8" i="4"/>
  <c r="G9" i="4"/>
  <c r="G14" i="4"/>
  <c r="F21" i="4"/>
  <c r="G21" i="4" s="1"/>
  <c r="F22" i="4"/>
  <c r="G22" i="4" s="1"/>
  <c r="F23" i="4"/>
  <c r="G23" i="4" s="1"/>
  <c r="F24" i="4"/>
  <c r="G24" i="4" s="1"/>
  <c r="F25" i="4"/>
  <c r="G25" i="4" s="1"/>
  <c r="F20" i="4"/>
  <c r="G20" i="4" s="1"/>
  <c r="F17" i="4"/>
  <c r="F18" i="4"/>
  <c r="F16" i="4"/>
  <c r="F14" i="4"/>
  <c r="F12" i="4"/>
  <c r="G12" i="4" s="1"/>
  <c r="F13" i="4"/>
  <c r="G13" i="4" s="1"/>
  <c r="F11" i="4"/>
  <c r="G11" i="4" s="1"/>
  <c r="F10" i="4"/>
  <c r="G10" i="4" s="1"/>
  <c r="F8" i="4"/>
  <c r="F9" i="4"/>
  <c r="F7" i="4"/>
  <c r="G7" i="4" s="1"/>
  <c r="D19" i="4"/>
  <c r="D15" i="4"/>
  <c r="D6" i="4"/>
  <c r="D26" i="4" s="1"/>
  <c r="G26" i="4" l="1"/>
</calcChain>
</file>

<file path=xl/sharedStrings.xml><?xml version="1.0" encoding="utf-8"?>
<sst xmlns="http://schemas.openxmlformats.org/spreadsheetml/2006/main" count="35" uniqueCount="34">
  <si>
    <t>EMPRESA LICITANTE</t>
  </si>
  <si>
    <t>SUBTOTAL</t>
  </si>
  <si>
    <t>DATA: ________________________________</t>
  </si>
  <si>
    <t>(NOME E ASSINATURA DO REPRESENTANTE LEGAL UTILIZANDO CERTIFICADO DIGITAL CONFERIDO PELA INFRAESTRUTURA DE CHAVES PÚBLICAS BRASILEIRAS - ICP BRASIL)</t>
  </si>
  <si>
    <t>PLANILHA ORÇAMENTÁRIA</t>
  </si>
  <si>
    <t>PERFIL TÉCNICO</t>
  </si>
  <si>
    <t>LOCAL: ________________________________</t>
  </si>
  <si>
    <t>VALOR TOTAL</t>
  </si>
  <si>
    <t>________________________________________________________________________________</t>
  </si>
  <si>
    <t>PREGÃO ELETRÔNICO N° 90023/2026</t>
  </si>
  <si>
    <t>EXPERIÊNCIA MÍNIMA (ANOS)</t>
  </si>
  <si>
    <t>TOTAL DE HORAS ESTIMADAS LICITAÇÃO</t>
  </si>
  <si>
    <t>ITEM 1: AWS CLOUD</t>
  </si>
  <si>
    <t>Arquiteto de Soluções Cloud Pleno</t>
  </si>
  <si>
    <t>Arquiteto de Soluções Cloud Senior</t>
  </si>
  <si>
    <t>Engenheiro DevOps Cloud Senior</t>
  </si>
  <si>
    <t>Desenvolvedor Cloud Pleno</t>
  </si>
  <si>
    <t>Desenvolvedor Cloud Senior</t>
  </si>
  <si>
    <t>Gerente de Projetos Cloud Senior</t>
  </si>
  <si>
    <t>Analista de Negócios/ Processos / Requisitos Pleno</t>
  </si>
  <si>
    <t>Analista de Negócios/ Processos / Requisitos Senior</t>
  </si>
  <si>
    <t>ITEM 2: AWS CLOUD INFRAESTRUTURA E SEGURANÇA</t>
  </si>
  <si>
    <t>Arquiteto de Infraestrutura Cloud Pleno</t>
  </si>
  <si>
    <t>Arquiteto de Infraestrutura Cloud Senior</t>
  </si>
  <si>
    <t>Engenheiro de Segurança Cloud Senior</t>
  </si>
  <si>
    <t>ITEM 3: AWS CLOUD DADOS E INTELIGÊNCIA ARTIFICIAL</t>
  </si>
  <si>
    <t>Cientista de Dados Pleno</t>
  </si>
  <si>
    <t>Cientista de Dados Senior</t>
  </si>
  <si>
    <t>Engenheiro de Dados Pleno</t>
  </si>
  <si>
    <t>Engenheiro de Dados Senior</t>
  </si>
  <si>
    <t>Engenheiro de Machine Learning e IA Pleno</t>
  </si>
  <si>
    <t>Engenheiro de Machine Learning e IA Senior</t>
  </si>
  <si>
    <t>VALOR FINAL DA HORA</t>
  </si>
  <si>
    <t>PROPORÇÃO SOBRE VALOR DA HORA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</si>
</sst>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</numFmts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B050"/>
      <name val="Arial"/>
      <family val="2"/>
    </font>
    <font>
      <b/>
      <sz val="7"/>
      <name val="Verdana"/>
      <family val="2"/>
    </font>
    <font>
      <sz val="7"/>
      <color theme="1"/>
      <name val="Verdana"/>
      <family val="2"/>
    </font>
    <font>
      <b/>
      <sz val="7"/>
      <color theme="1"/>
      <name val="Verdana"/>
      <family val="2"/>
    </font>
    <font>
      <sz val="7"/>
      <name val="Verdana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.5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.5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1">
    <xf numFmtId="0" fontId="0" fillId="0" borderId="0" xfId="0"/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164" fontId="5" fillId="0" borderId="0" xfId="2" applyFont="1" applyAlignment="1" applyProtection="1">
      <alignment horizontal="center" vertical="center"/>
      <protection locked="0"/>
    </xf>
    <xf numFmtId="4" fontId="6" fillId="0" borderId="0" xfId="1" applyNumberFormat="1" applyFont="1" applyBorder="1" applyAlignment="1" applyProtection="1">
      <alignment horizontal="right" vertical="center" wrapText="1"/>
    </xf>
    <xf numFmtId="4" fontId="6" fillId="0" borderId="0" xfId="1" applyNumberFormat="1" applyFont="1" applyBorder="1" applyAlignment="1" applyProtection="1">
      <alignment horizontal="right" vertical="center"/>
    </xf>
    <xf numFmtId="164" fontId="14" fillId="2" borderId="0" xfId="2" applyFont="1" applyFill="1" applyBorder="1" applyAlignment="1" applyProtection="1">
      <alignment horizontal="right" vertical="center"/>
    </xf>
    <xf numFmtId="0" fontId="12" fillId="0" borderId="0" xfId="0" applyFont="1" applyAlignment="1" applyProtection="1">
      <alignment horizontal="left" vertical="center"/>
      <protection locked="0"/>
    </xf>
    <xf numFmtId="4" fontId="22" fillId="3" borderId="4" xfId="2" applyNumberFormat="1" applyFont="1" applyFill="1" applyBorder="1" applyAlignment="1" applyProtection="1">
      <alignment horizontal="center" vertical="center" wrapText="1"/>
    </xf>
    <xf numFmtId="4" fontId="22" fillId="3" borderId="11" xfId="2" applyNumberFormat="1" applyFont="1" applyFill="1" applyBorder="1" applyAlignment="1" applyProtection="1">
      <alignment horizontal="center" vertical="center" wrapText="1"/>
    </xf>
    <xf numFmtId="164" fontId="22" fillId="3" borderId="12" xfId="2" applyFont="1" applyFill="1" applyBorder="1" applyAlignment="1" applyProtection="1">
      <alignment horizontal="right" vertical="center" wrapText="1"/>
    </xf>
    <xf numFmtId="164" fontId="22" fillId="3" borderId="14" xfId="2" applyFont="1" applyFill="1" applyBorder="1" applyAlignment="1" applyProtection="1">
      <alignment horizontal="right" vertical="center" wrapText="1"/>
    </xf>
    <xf numFmtId="4" fontId="22" fillId="3" borderId="16" xfId="2" applyNumberFormat="1" applyFont="1" applyFill="1" applyBorder="1" applyAlignment="1" applyProtection="1">
      <alignment horizontal="center" vertical="center" wrapText="1"/>
    </xf>
    <xf numFmtId="164" fontId="22" fillId="3" borderId="17" xfId="2" applyFont="1" applyFill="1" applyBorder="1" applyAlignment="1" applyProtection="1">
      <alignment horizontal="right" vertical="center" wrapText="1"/>
    </xf>
    <xf numFmtId="4" fontId="11" fillId="5" borderId="6" xfId="1" applyNumberFormat="1" applyFont="1" applyFill="1" applyBorder="1" applyAlignment="1" applyProtection="1">
      <alignment horizontal="center" vertical="center" wrapText="1"/>
    </xf>
    <xf numFmtId="164" fontId="11" fillId="5" borderId="6" xfId="2" applyFont="1" applyFill="1" applyBorder="1" applyAlignment="1" applyProtection="1">
      <alignment horizontal="center" vertical="center" wrapText="1"/>
    </xf>
    <xf numFmtId="164" fontId="11" fillId="5" borderId="7" xfId="2" applyFont="1" applyFill="1" applyBorder="1" applyAlignment="1" applyProtection="1">
      <alignment horizontal="center" vertical="center" wrapText="1"/>
    </xf>
    <xf numFmtId="164" fontId="11" fillId="5" borderId="2" xfId="2" applyFont="1" applyFill="1" applyBorder="1" applyAlignment="1" applyProtection="1">
      <alignment horizontal="center" vertical="center" wrapText="1"/>
    </xf>
    <xf numFmtId="164" fontId="11" fillId="5" borderId="3" xfId="2" applyFont="1" applyFill="1" applyBorder="1" applyAlignment="1" applyProtection="1">
      <alignment horizontal="center" vertical="center" wrapText="1"/>
    </xf>
    <xf numFmtId="4" fontId="11" fillId="3" borderId="4" xfId="2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2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66" fontId="12" fillId="0" borderId="1" xfId="0" applyNumberFormat="1" applyFont="1" applyBorder="1" applyAlignment="1" applyProtection="1">
      <alignment horizontal="center" vertical="center"/>
      <protection locked="0"/>
    </xf>
    <xf numFmtId="166" fontId="12" fillId="0" borderId="3" xfId="0" applyNumberFormat="1" applyFont="1" applyBorder="1" applyAlignment="1" applyProtection="1">
      <alignment horizontal="center" vertical="center"/>
      <protection locked="0"/>
    </xf>
    <xf numFmtId="10" fontId="12" fillId="0" borderId="1" xfId="0" applyNumberFormat="1" applyFont="1" applyBorder="1" applyAlignment="1" applyProtection="1">
      <alignment horizontal="center" vertical="center"/>
      <protection locked="0"/>
    </xf>
    <xf numFmtId="10" fontId="12" fillId="0" borderId="3" xfId="0" applyNumberFormat="1" applyFont="1" applyBorder="1" applyAlignment="1" applyProtection="1">
      <alignment horizontal="center" vertical="center"/>
      <protection locked="0"/>
    </xf>
    <xf numFmtId="4" fontId="22" fillId="3" borderId="11" xfId="2" applyNumberFormat="1" applyFont="1" applyFill="1" applyBorder="1" applyAlignment="1" applyProtection="1">
      <alignment horizontal="right" vertical="center" wrapText="1"/>
    </xf>
    <xf numFmtId="4" fontId="22" fillId="3" borderId="4" xfId="2" applyNumberFormat="1" applyFont="1" applyFill="1" applyBorder="1" applyAlignment="1" applyProtection="1">
      <alignment horizontal="right" vertical="center" wrapText="1"/>
    </xf>
    <xf numFmtId="4" fontId="22" fillId="3" borderId="16" xfId="2" applyNumberFormat="1" applyFont="1" applyFill="1" applyBorder="1" applyAlignment="1" applyProtection="1">
      <alignment horizontal="right" vertical="center" wrapText="1"/>
    </xf>
    <xf numFmtId="4" fontId="22" fillId="3" borderId="18" xfId="2" applyNumberFormat="1" applyFont="1" applyFill="1" applyBorder="1" applyAlignment="1" applyProtection="1">
      <alignment horizontal="right" vertical="center" wrapText="1"/>
    </xf>
    <xf numFmtId="164" fontId="22" fillId="3" borderId="19" xfId="2" applyFont="1" applyFill="1" applyBorder="1" applyAlignment="1" applyProtection="1">
      <alignment horizontal="right" vertical="center" wrapText="1"/>
    </xf>
    <xf numFmtId="4" fontId="22" fillId="3" borderId="20" xfId="2" applyNumberFormat="1" applyFont="1" applyFill="1" applyBorder="1" applyAlignment="1" applyProtection="1">
      <alignment horizontal="right" vertical="center" wrapText="1"/>
    </xf>
    <xf numFmtId="164" fontId="22" fillId="3" borderId="21" xfId="2" applyFont="1" applyFill="1" applyBorder="1" applyAlignment="1" applyProtection="1">
      <alignment horizontal="right" vertical="center" wrapText="1"/>
    </xf>
    <xf numFmtId="4" fontId="11" fillId="3" borderId="20" xfId="2" applyNumberFormat="1" applyFont="1" applyFill="1" applyBorder="1" applyAlignment="1" applyProtection="1">
      <alignment horizontal="right" vertical="center" wrapText="1"/>
    </xf>
    <xf numFmtId="4" fontId="22" fillId="3" borderId="22" xfId="2" applyNumberFormat="1" applyFont="1" applyFill="1" applyBorder="1" applyAlignment="1" applyProtection="1">
      <alignment horizontal="right" vertical="center" wrapText="1"/>
    </xf>
    <xf numFmtId="164" fontId="22" fillId="3" borderId="23" xfId="2" applyFont="1" applyFill="1" applyBorder="1" applyAlignment="1" applyProtection="1">
      <alignment horizontal="right" vertical="center" wrapText="1"/>
    </xf>
    <xf numFmtId="164" fontId="11" fillId="3" borderId="21" xfId="2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vertical="center" wrapText="1"/>
    </xf>
    <xf numFmtId="0" fontId="8" fillId="0" borderId="9" xfId="0" applyFont="1" applyBorder="1" applyAlignment="1" applyProtection="1">
      <alignment horizontal="center"/>
    </xf>
    <xf numFmtId="0" fontId="8" fillId="0" borderId="9" xfId="0" applyFont="1" applyBorder="1" applyProtection="1"/>
    <xf numFmtId="0" fontId="8" fillId="0" borderId="0" xfId="0" applyFont="1" applyAlignment="1" applyProtection="1">
      <alignment horizontal="center"/>
    </xf>
    <xf numFmtId="0" fontId="7" fillId="0" borderId="0" xfId="0" applyFont="1" applyProtection="1"/>
    <xf numFmtId="0" fontId="11" fillId="5" borderId="1" xfId="0" applyFont="1" applyFill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21" fillId="5" borderId="6" xfId="0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11" fillId="5" borderId="1" xfId="0" applyFont="1" applyFill="1" applyBorder="1" applyAlignment="1" applyProtection="1">
      <alignment horizontal="left" vertical="center"/>
    </xf>
    <xf numFmtId="0" fontId="11" fillId="5" borderId="2" xfId="0" applyFont="1" applyFill="1" applyBorder="1" applyAlignment="1" applyProtection="1">
      <alignment horizontal="left" vertical="center"/>
    </xf>
    <xf numFmtId="3" fontId="11" fillId="5" borderId="6" xfId="0" applyNumberFormat="1" applyFont="1" applyFill="1" applyBorder="1" applyAlignment="1" applyProtection="1">
      <alignment horizontal="center" vertical="center"/>
    </xf>
    <xf numFmtId="0" fontId="11" fillId="5" borderId="2" xfId="0" applyFont="1" applyFill="1" applyBorder="1" applyAlignment="1" applyProtection="1">
      <alignment vertical="center"/>
    </xf>
    <xf numFmtId="0" fontId="22" fillId="3" borderId="10" xfId="0" applyFont="1" applyFill="1" applyBorder="1" applyAlignment="1" applyProtection="1">
      <alignment horizontal="justify" vertical="center" wrapText="1"/>
    </xf>
    <xf numFmtId="0" fontId="22" fillId="3" borderId="11" xfId="0" applyFont="1" applyFill="1" applyBorder="1" applyAlignment="1" applyProtection="1">
      <alignment horizontal="justify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3" fontId="22" fillId="3" borderId="11" xfId="81" applyNumberFormat="1" applyFont="1" applyFill="1" applyBorder="1" applyAlignment="1" applyProtection="1">
      <alignment horizontal="center" vertical="center" wrapText="1"/>
    </xf>
    <xf numFmtId="44" fontId="13" fillId="3" borderId="0" xfId="0" applyNumberFormat="1" applyFont="1" applyFill="1" applyAlignment="1" applyProtection="1">
      <alignment vertical="center" wrapText="1"/>
    </xf>
    <xf numFmtId="44" fontId="9" fillId="3" borderId="0" xfId="0" applyNumberFormat="1" applyFont="1" applyFill="1" applyAlignment="1" applyProtection="1">
      <alignment vertical="center" wrapText="1"/>
    </xf>
    <xf numFmtId="0" fontId="9" fillId="3" borderId="0" xfId="0" applyFont="1" applyFill="1" applyAlignment="1" applyProtection="1">
      <alignment wrapText="1"/>
    </xf>
    <xf numFmtId="0" fontId="22" fillId="3" borderId="13" xfId="0" applyFont="1" applyFill="1" applyBorder="1" applyAlignment="1" applyProtection="1">
      <alignment horizontal="justify" vertical="center" wrapText="1"/>
    </xf>
    <xf numFmtId="0" fontId="22" fillId="3" borderId="4" xfId="0" applyFont="1" applyFill="1" applyBorder="1" applyAlignment="1" applyProtection="1">
      <alignment horizontal="justify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3" fontId="22" fillId="3" borderId="4" xfId="81" applyNumberFormat="1" applyFont="1" applyFill="1" applyBorder="1" applyAlignment="1" applyProtection="1">
      <alignment horizontal="center" vertical="center" wrapText="1"/>
    </xf>
    <xf numFmtId="44" fontId="13" fillId="3" borderId="0" xfId="0" applyNumberFormat="1" applyFont="1" applyFill="1" applyAlignment="1" applyProtection="1">
      <alignment horizontal="center" vertical="center" wrapText="1"/>
    </xf>
    <xf numFmtId="44" fontId="9" fillId="3" borderId="0" xfId="0" applyNumberFormat="1" applyFont="1" applyFill="1" applyAlignment="1" applyProtection="1">
      <alignment wrapText="1"/>
    </xf>
    <xf numFmtId="0" fontId="6" fillId="3" borderId="0" xfId="0" applyFont="1" applyFill="1" applyAlignment="1" applyProtection="1">
      <alignment horizontal="center" vertical="center" wrapText="1"/>
    </xf>
    <xf numFmtId="0" fontId="11" fillId="3" borderId="13" xfId="0" applyFont="1" applyFill="1" applyBorder="1" applyAlignment="1" applyProtection="1">
      <alignment horizontal="justify" vertical="center" wrapText="1"/>
    </xf>
    <xf numFmtId="0" fontId="11" fillId="3" borderId="4" xfId="0" applyFont="1" applyFill="1" applyBorder="1" applyAlignment="1" applyProtection="1">
      <alignment horizontal="justify" vertical="center" wrapText="1"/>
    </xf>
    <xf numFmtId="0" fontId="23" fillId="3" borderId="4" xfId="0" applyFont="1" applyFill="1" applyBorder="1" applyAlignment="1" applyProtection="1">
      <alignment horizontal="center" vertical="center" wrapText="1"/>
    </xf>
    <xf numFmtId="3" fontId="11" fillId="3" borderId="4" xfId="81" applyNumberFormat="1" applyFont="1" applyFill="1" applyBorder="1" applyAlignment="1" applyProtection="1">
      <alignment horizontal="center" vertical="center" wrapText="1"/>
    </xf>
    <xf numFmtId="0" fontId="22" fillId="3" borderId="15" xfId="0" applyFont="1" applyFill="1" applyBorder="1" applyAlignment="1" applyProtection="1">
      <alignment horizontal="justify" vertical="center" wrapText="1"/>
    </xf>
    <xf numFmtId="0" fontId="22" fillId="3" borderId="16" xfId="0" applyFont="1" applyFill="1" applyBorder="1" applyAlignment="1" applyProtection="1">
      <alignment horizontal="justify" vertical="center" wrapText="1"/>
    </xf>
    <xf numFmtId="0" fontId="19" fillId="3" borderId="16" xfId="0" applyFont="1" applyFill="1" applyBorder="1" applyAlignment="1" applyProtection="1">
      <alignment horizontal="center" vertical="center" wrapText="1"/>
    </xf>
    <xf numFmtId="3" fontId="22" fillId="3" borderId="16" xfId="81" applyNumberFormat="1" applyFont="1" applyFill="1" applyBorder="1" applyAlignment="1" applyProtection="1">
      <alignment horizontal="center" vertical="center" wrapText="1"/>
    </xf>
    <xf numFmtId="0" fontId="11" fillId="5" borderId="1" xfId="0" applyFont="1" applyFill="1" applyBorder="1" applyAlignment="1" applyProtection="1">
      <alignment horizontal="center" vertical="center" wrapText="1"/>
    </xf>
    <xf numFmtId="0" fontId="11" fillId="5" borderId="2" xfId="0" applyFont="1" applyFill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/>
    </xf>
    <xf numFmtId="0" fontId="18" fillId="4" borderId="2" xfId="0" applyFont="1" applyFill="1" applyBorder="1" applyAlignment="1" applyProtection="1">
      <alignment horizontal="center" vertical="center"/>
    </xf>
    <xf numFmtId="3" fontId="18" fillId="4" borderId="6" xfId="0" applyNumberFormat="1" applyFont="1" applyFill="1" applyBorder="1" applyAlignment="1" applyProtection="1">
      <alignment horizontal="center" vertical="center"/>
    </xf>
    <xf numFmtId="0" fontId="17" fillId="4" borderId="2" xfId="0" applyFont="1" applyFill="1" applyBorder="1" applyAlignment="1" applyProtection="1">
      <alignment vertical="center"/>
    </xf>
    <xf numFmtId="0" fontId="18" fillId="4" borderId="5" xfId="0" applyFont="1" applyFill="1" applyBorder="1" applyAlignment="1" applyProtection="1">
      <alignment vertical="center"/>
    </xf>
    <xf numFmtId="44" fontId="12" fillId="4" borderId="7" xfId="0" applyNumberFormat="1" applyFont="1" applyFill="1" applyBorder="1" applyAlignment="1" applyProtection="1">
      <alignment vertical="center"/>
    </xf>
    <xf numFmtId="44" fontId="7" fillId="0" borderId="0" xfId="0" applyNumberFormat="1" applyFont="1" applyProtection="1"/>
    <xf numFmtId="0" fontId="12" fillId="0" borderId="8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164" fontId="5" fillId="0" borderId="0" xfId="2" applyFont="1" applyAlignment="1" applyProtection="1">
      <alignment horizontal="center" vertical="center"/>
    </xf>
  </cellXfs>
  <cellStyles count="107">
    <cellStyle name="Moeda" xfId="2" builtinId="4"/>
    <cellStyle name="Moeda 2" xfId="100" xr:uid="{00000000-0005-0000-0000-000001000000}"/>
    <cellStyle name="Normal" xfId="0" builtinId="0"/>
    <cellStyle name="Normal 10" xfId="64" xr:uid="{00000000-0005-0000-0000-000003000000}"/>
    <cellStyle name="Normal 100" xfId="41" xr:uid="{00000000-0005-0000-0000-000004000000}"/>
    <cellStyle name="Normal 101" xfId="42" xr:uid="{00000000-0005-0000-0000-000005000000}"/>
    <cellStyle name="Normal 102" xfId="43" xr:uid="{00000000-0005-0000-0000-000006000000}"/>
    <cellStyle name="Normal 106" xfId="44" xr:uid="{00000000-0005-0000-0000-000007000000}"/>
    <cellStyle name="Normal 108" xfId="49" xr:uid="{00000000-0005-0000-0000-000008000000}"/>
    <cellStyle name="Normal 11" xfId="12" xr:uid="{00000000-0005-0000-0000-000009000000}"/>
    <cellStyle name="Normal 110" xfId="45" xr:uid="{00000000-0005-0000-0000-00000A000000}"/>
    <cellStyle name="Normal 112" xfId="46" xr:uid="{00000000-0005-0000-0000-00000B000000}"/>
    <cellStyle name="Normal 114" xfId="47" xr:uid="{00000000-0005-0000-0000-00000C000000}"/>
    <cellStyle name="Normal 116" xfId="48" xr:uid="{00000000-0005-0000-0000-00000D000000}"/>
    <cellStyle name="Normal 118" xfId="50" xr:uid="{00000000-0005-0000-0000-00000E000000}"/>
    <cellStyle name="Normal 12" xfId="65" xr:uid="{00000000-0005-0000-0000-00000F000000}"/>
    <cellStyle name="Normal 120" xfId="36" xr:uid="{00000000-0005-0000-0000-000010000000}"/>
    <cellStyle name="Normal 13" xfId="88" xr:uid="{00000000-0005-0000-0000-000011000000}"/>
    <cellStyle name="Normal 14" xfId="61" xr:uid="{00000000-0005-0000-0000-000012000000}"/>
    <cellStyle name="Normal 15" xfId="13" xr:uid="{00000000-0005-0000-0000-000013000000}"/>
    <cellStyle name="Normal 16" xfId="66" xr:uid="{00000000-0005-0000-0000-000014000000}"/>
    <cellStyle name="Normal 17" xfId="89" xr:uid="{00000000-0005-0000-0000-000015000000}"/>
    <cellStyle name="Normal 18" xfId="95" xr:uid="{00000000-0005-0000-0000-000016000000}"/>
    <cellStyle name="Normal 19" xfId="83" xr:uid="{00000000-0005-0000-0000-000017000000}"/>
    <cellStyle name="Normal 2" xfId="4" xr:uid="{00000000-0005-0000-0000-000018000000}"/>
    <cellStyle name="Normal 20" xfId="67" xr:uid="{00000000-0005-0000-0000-000019000000}"/>
    <cellStyle name="Normal 21" xfId="51" xr:uid="{00000000-0005-0000-0000-00001A000000}"/>
    <cellStyle name="Normal 22" xfId="68" xr:uid="{00000000-0005-0000-0000-00001B000000}"/>
    <cellStyle name="Normal 23" xfId="84" xr:uid="{00000000-0005-0000-0000-00001C000000}"/>
    <cellStyle name="Normal 24" xfId="69" xr:uid="{00000000-0005-0000-0000-00001D000000}"/>
    <cellStyle name="Normal 25" xfId="15" xr:uid="{00000000-0005-0000-0000-00001E000000}"/>
    <cellStyle name="Normal 26" xfId="85" xr:uid="{00000000-0005-0000-0000-00001F000000}"/>
    <cellStyle name="Normal 27" xfId="16" xr:uid="{00000000-0005-0000-0000-000020000000}"/>
    <cellStyle name="Normal 28" xfId="90" xr:uid="{00000000-0005-0000-0000-000021000000}"/>
    <cellStyle name="Normal 29" xfId="17" xr:uid="{00000000-0005-0000-0000-000022000000}"/>
    <cellStyle name="Normal 3" xfId="81" xr:uid="{00000000-0005-0000-0000-000023000000}"/>
    <cellStyle name="Normal 30" xfId="91" xr:uid="{00000000-0005-0000-0000-000024000000}"/>
    <cellStyle name="Normal 31" xfId="5" xr:uid="{00000000-0005-0000-0000-000025000000}"/>
    <cellStyle name="Normal 32" xfId="14" xr:uid="{00000000-0005-0000-0000-000026000000}"/>
    <cellStyle name="Normal 33" xfId="6" xr:uid="{00000000-0005-0000-0000-000027000000}"/>
    <cellStyle name="Normal 34" xfId="18" xr:uid="{00000000-0005-0000-0000-000028000000}"/>
    <cellStyle name="Normal 35" xfId="7" xr:uid="{00000000-0005-0000-0000-000029000000}"/>
    <cellStyle name="Normal 36" xfId="19" xr:uid="{00000000-0005-0000-0000-00002A000000}"/>
    <cellStyle name="Normal 37" xfId="8" xr:uid="{00000000-0005-0000-0000-00002B000000}"/>
    <cellStyle name="Normal 38" xfId="20" xr:uid="{00000000-0005-0000-0000-00002C000000}"/>
    <cellStyle name="Normal 39" xfId="9" xr:uid="{00000000-0005-0000-0000-00002D000000}"/>
    <cellStyle name="Normal 4" xfId="86" xr:uid="{00000000-0005-0000-0000-00002E000000}"/>
    <cellStyle name="Normal 40" xfId="21" xr:uid="{00000000-0005-0000-0000-00002F000000}"/>
    <cellStyle name="Normal 41" xfId="22" xr:uid="{00000000-0005-0000-0000-000030000000}"/>
    <cellStyle name="Normal 42" xfId="23" xr:uid="{00000000-0005-0000-0000-000031000000}"/>
    <cellStyle name="Normal 43" xfId="24" xr:uid="{00000000-0005-0000-0000-000032000000}"/>
    <cellStyle name="Normal 44" xfId="11" xr:uid="{00000000-0005-0000-0000-000033000000}"/>
    <cellStyle name="Normal 45" xfId="80" xr:uid="{00000000-0005-0000-0000-000034000000}"/>
    <cellStyle name="Normal 46" xfId="96" xr:uid="{00000000-0005-0000-0000-000035000000}"/>
    <cellStyle name="Normal 48" xfId="97" xr:uid="{00000000-0005-0000-0000-000036000000}"/>
    <cellStyle name="Normal 49" xfId="52" xr:uid="{00000000-0005-0000-0000-000037000000}"/>
    <cellStyle name="Normal 5" xfId="82" xr:uid="{00000000-0005-0000-0000-000038000000}"/>
    <cellStyle name="Normal 50" xfId="98" xr:uid="{00000000-0005-0000-0000-000039000000}"/>
    <cellStyle name="Normal 51" xfId="78" xr:uid="{00000000-0005-0000-0000-00003A000000}"/>
    <cellStyle name="Normal 52" xfId="25" xr:uid="{00000000-0005-0000-0000-00003B000000}"/>
    <cellStyle name="Normal 53" xfId="26" xr:uid="{00000000-0005-0000-0000-00003C000000}"/>
    <cellStyle name="Normal 54" xfId="79" xr:uid="{00000000-0005-0000-0000-00003D000000}"/>
    <cellStyle name="Normal 55" xfId="27" xr:uid="{00000000-0005-0000-0000-00003E000000}"/>
    <cellStyle name="Normal 57" xfId="28" xr:uid="{00000000-0005-0000-0000-00003F000000}"/>
    <cellStyle name="Normal 58" xfId="53" xr:uid="{00000000-0005-0000-0000-000040000000}"/>
    <cellStyle name="Normal 59" xfId="29" xr:uid="{00000000-0005-0000-0000-000041000000}"/>
    <cellStyle name="Normal 6" xfId="62" xr:uid="{00000000-0005-0000-0000-000042000000}"/>
    <cellStyle name="Normal 60" xfId="99" xr:uid="{00000000-0005-0000-0000-000043000000}"/>
    <cellStyle name="Normal 61" xfId="92" xr:uid="{00000000-0005-0000-0000-000044000000}"/>
    <cellStyle name="Normal 62" xfId="93" xr:uid="{00000000-0005-0000-0000-000045000000}"/>
    <cellStyle name="Normal 64" xfId="70" xr:uid="{00000000-0005-0000-0000-000046000000}"/>
    <cellStyle name="Normal 65" xfId="55" xr:uid="{00000000-0005-0000-0000-000047000000}"/>
    <cellStyle name="Normal 66" xfId="76" xr:uid="{00000000-0005-0000-0000-000048000000}"/>
    <cellStyle name="Normal 67" xfId="101" xr:uid="{00000000-0005-0000-0000-000049000000}"/>
    <cellStyle name="Normal 68" xfId="72" xr:uid="{00000000-0005-0000-0000-00004A000000}"/>
    <cellStyle name="Normal 69" xfId="73" xr:uid="{00000000-0005-0000-0000-00004B000000}"/>
    <cellStyle name="Normal 7" xfId="10" xr:uid="{00000000-0005-0000-0000-00004C000000}"/>
    <cellStyle name="Normal 71" xfId="54" xr:uid="{00000000-0005-0000-0000-00004D000000}"/>
    <cellStyle name="Normal 72" xfId="74" xr:uid="{00000000-0005-0000-0000-00004E000000}"/>
    <cellStyle name="Normal 73" xfId="75" xr:uid="{00000000-0005-0000-0000-00004F000000}"/>
    <cellStyle name="Normal 74" xfId="102" xr:uid="{00000000-0005-0000-0000-000050000000}"/>
    <cellStyle name="Normal 75" xfId="77" xr:uid="{00000000-0005-0000-0000-000051000000}"/>
    <cellStyle name="Normal 76" xfId="56" xr:uid="{00000000-0005-0000-0000-000052000000}"/>
    <cellStyle name="Normal 77" xfId="71" xr:uid="{00000000-0005-0000-0000-000053000000}"/>
    <cellStyle name="Normal 78" xfId="103" xr:uid="{00000000-0005-0000-0000-000054000000}"/>
    <cellStyle name="Normal 79" xfId="30" xr:uid="{00000000-0005-0000-0000-000055000000}"/>
    <cellStyle name="Normal 8" xfId="63" xr:uid="{00000000-0005-0000-0000-000056000000}"/>
    <cellStyle name="Normal 80" xfId="57" xr:uid="{00000000-0005-0000-0000-000057000000}"/>
    <cellStyle name="Normal 81" xfId="31" xr:uid="{00000000-0005-0000-0000-000058000000}"/>
    <cellStyle name="Normal 83" xfId="32" xr:uid="{00000000-0005-0000-0000-000059000000}"/>
    <cellStyle name="Normal 84" xfId="58" xr:uid="{00000000-0005-0000-0000-00005A000000}"/>
    <cellStyle name="Normal 85" xfId="33" xr:uid="{00000000-0005-0000-0000-00005B000000}"/>
    <cellStyle name="Normal 87" xfId="34" xr:uid="{00000000-0005-0000-0000-00005C000000}"/>
    <cellStyle name="Normal 88" xfId="59" xr:uid="{00000000-0005-0000-0000-00005D000000}"/>
    <cellStyle name="Normal 89" xfId="35" xr:uid="{00000000-0005-0000-0000-00005E000000}"/>
    <cellStyle name="Normal 9" xfId="87" xr:uid="{00000000-0005-0000-0000-00005F000000}"/>
    <cellStyle name="Normal 91" xfId="60" xr:uid="{00000000-0005-0000-0000-000060000000}"/>
    <cellStyle name="Normal 92" xfId="37" xr:uid="{00000000-0005-0000-0000-000061000000}"/>
    <cellStyle name="Normal 93" xfId="104" xr:uid="{00000000-0005-0000-0000-000062000000}"/>
    <cellStyle name="Normal 94" xfId="105" xr:uid="{00000000-0005-0000-0000-000063000000}"/>
    <cellStyle name="Normal 95" xfId="38" xr:uid="{00000000-0005-0000-0000-000064000000}"/>
    <cellStyle name="Normal 96" xfId="39" xr:uid="{00000000-0005-0000-0000-000065000000}"/>
    <cellStyle name="Normal 98" xfId="40" xr:uid="{00000000-0005-0000-0000-000066000000}"/>
    <cellStyle name="Normal 99" xfId="106" xr:uid="{00000000-0005-0000-0000-000067000000}"/>
    <cellStyle name="Vírgula" xfId="1" builtinId="3"/>
    <cellStyle name="Vírgula 2" xfId="3" xr:uid="{00000000-0005-0000-0000-000069000000}"/>
    <cellStyle name="Vírgula 2 2" xfId="94" xr:uid="{00000000-0005-0000-0000-00006A000000}"/>
  </cellStyles>
  <dxfs count="0"/>
  <tableStyles count="0" defaultTableStyle="TableStyleMedium2" defaultPivotStyle="PivotStyleLight16"/>
  <colors>
    <mruColors>
      <color rgb="FFFFFF9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247649</xdr:rowOff>
    </xdr:from>
    <xdr:to>
      <xdr:col>4</xdr:col>
      <xdr:colOff>895350</xdr:colOff>
      <xdr:row>2</xdr:row>
      <xdr:rowOff>304799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1F738ECE-1404-458B-B279-AF5B1DE30D6A}"/>
            </a:ext>
          </a:extLst>
        </xdr:cNvPr>
        <xdr:cNvSpPr/>
      </xdr:nvSpPr>
      <xdr:spPr>
        <a:xfrm>
          <a:off x="0" y="495299"/>
          <a:ext cx="4391025" cy="304800"/>
        </a:xfrm>
        <a:prstGeom prst="rect">
          <a:avLst/>
        </a:prstGeom>
        <a:noFill/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900" b="1" u="sng" spc="15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Transporte do Percentual</a:t>
          </a:r>
          <a:r>
            <a:rPr lang="pt-BR" sz="900" b="1" u="sng" spc="15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 Desconto Oferecido</a:t>
          </a:r>
          <a:endParaRPr lang="pt-BR" sz="900" u="sng" spc="15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3</xdr:row>
      <xdr:rowOff>1</xdr:rowOff>
    </xdr:from>
    <xdr:to>
      <xdr:col>4</xdr:col>
      <xdr:colOff>895350</xdr:colOff>
      <xdr:row>4</xdr:row>
      <xdr:rowOff>47625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842C0A58-F44F-40F0-A17B-B604EC04FC72}"/>
            </a:ext>
          </a:extLst>
        </xdr:cNvPr>
        <xdr:cNvSpPr/>
      </xdr:nvSpPr>
      <xdr:spPr>
        <a:xfrm>
          <a:off x="0" y="800101"/>
          <a:ext cx="4391025" cy="419099"/>
        </a:xfrm>
        <a:prstGeom prst="rect">
          <a:avLst/>
        </a:prstGeom>
        <a:noFill/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900" b="1" u="sng" spc="1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Transporte do Valor Resultante da Aplicação do Desconto Sobre a hora do </a:t>
          </a:r>
        </a:p>
        <a:p>
          <a:pPr algn="l"/>
          <a:r>
            <a:rPr lang="pt-BR" sz="900" b="1" u="sng" spc="1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Perfil Técnico "Desenvolvedor Cloud Pleno</a:t>
          </a:r>
        </a:p>
        <a:p>
          <a:pPr algn="l"/>
          <a:endParaRPr lang="pt-BR" sz="10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FD359-C321-4F8A-AEA9-D41096F98D36}">
  <dimension ref="A1:JP404"/>
  <sheetViews>
    <sheetView showGridLines="0" tabSelected="1" view="pageBreakPreview" zoomScaleSheetLayoutView="100" workbookViewId="0">
      <selection activeCell="F4" sqref="F4:G4"/>
    </sheetView>
  </sheetViews>
  <sheetFormatPr defaultColWidth="9" defaultRowHeight="14.25" x14ac:dyDescent="0.2"/>
  <cols>
    <col min="1" max="1" width="7.125" style="3" customWidth="1"/>
    <col min="2" max="2" width="18.875" style="4" customWidth="1"/>
    <col min="3" max="3" width="9.375" style="5" customWidth="1"/>
    <col min="4" max="4" width="10.5" style="6" customWidth="1"/>
    <col min="5" max="5" width="13.125" style="7" customWidth="1"/>
    <col min="6" max="6" width="14.625" style="7" customWidth="1"/>
    <col min="7" max="7" width="16.625" style="6" customWidth="1"/>
    <col min="8" max="8" width="18" style="6" customWidth="1"/>
    <col min="9" max="9" width="17.875" style="4" customWidth="1"/>
    <col min="10" max="10" width="18.125" style="4" customWidth="1"/>
    <col min="11" max="16384" width="9" style="4"/>
  </cols>
  <sheetData>
    <row r="1" spans="1:276" s="48" customFormat="1" ht="20.100000000000001" customHeight="1" x14ac:dyDescent="0.25">
      <c r="A1" s="45" t="s">
        <v>4</v>
      </c>
      <c r="B1" s="46"/>
      <c r="C1" s="46"/>
      <c r="D1" s="46"/>
      <c r="E1" s="46"/>
      <c r="F1" s="46"/>
      <c r="G1" s="46"/>
      <c r="H1" s="47"/>
    </row>
    <row r="2" spans="1:276" s="48" customFormat="1" ht="20.100000000000001" customHeight="1" thickBot="1" x14ac:dyDescent="0.3">
      <c r="A2" s="45" t="s">
        <v>9</v>
      </c>
      <c r="B2" s="45"/>
      <c r="C2" s="45"/>
      <c r="D2" s="45"/>
      <c r="E2" s="45"/>
      <c r="F2" s="45"/>
      <c r="G2" s="45"/>
      <c r="H2" s="47"/>
    </row>
    <row r="3" spans="1:276" s="44" customFormat="1" ht="24" customHeight="1" thickBot="1" x14ac:dyDescent="0.3">
      <c r="A3" s="49"/>
      <c r="B3" s="49"/>
      <c r="C3" s="49"/>
      <c r="D3" s="49"/>
      <c r="E3" s="50"/>
      <c r="F3" s="31">
        <v>0</v>
      </c>
      <c r="G3" s="32"/>
      <c r="H3" s="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  <c r="IW3" s="48"/>
      <c r="IX3" s="48"/>
      <c r="IY3" s="48"/>
      <c r="IZ3" s="48"/>
      <c r="JA3" s="48"/>
      <c r="JB3" s="48"/>
      <c r="JC3" s="48"/>
      <c r="JD3" s="48"/>
      <c r="JE3" s="48"/>
      <c r="JF3" s="48"/>
      <c r="JG3" s="48"/>
      <c r="JH3" s="48"/>
      <c r="JI3" s="48"/>
      <c r="JJ3" s="48"/>
      <c r="JK3" s="48"/>
      <c r="JL3" s="48"/>
      <c r="JM3" s="48"/>
      <c r="JN3" s="48"/>
      <c r="JO3" s="48"/>
      <c r="JP3" s="48"/>
    </row>
    <row r="4" spans="1:276" s="1" customFormat="1" ht="29.25" customHeight="1" thickBot="1" x14ac:dyDescent="0.2">
      <c r="A4" s="51"/>
      <c r="B4" s="51"/>
      <c r="C4" s="51"/>
      <c r="D4" s="51"/>
      <c r="E4" s="52"/>
      <c r="F4" s="29">
        <v>0</v>
      </c>
      <c r="G4" s="30"/>
      <c r="H4" s="53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  <c r="IW4" s="54"/>
      <c r="IX4" s="54"/>
      <c r="IY4" s="54"/>
      <c r="IZ4" s="54"/>
      <c r="JA4" s="54"/>
      <c r="JB4" s="54"/>
      <c r="JC4" s="54"/>
      <c r="JD4" s="54"/>
      <c r="JE4" s="54"/>
      <c r="JF4" s="54"/>
      <c r="JG4" s="54"/>
      <c r="JH4" s="54"/>
      <c r="JI4" s="54"/>
      <c r="JJ4" s="54"/>
      <c r="JK4" s="54"/>
      <c r="JL4" s="54"/>
      <c r="JM4" s="54"/>
      <c r="JN4" s="54"/>
      <c r="JO4" s="54"/>
      <c r="JP4" s="54"/>
    </row>
    <row r="5" spans="1:276" s="58" customFormat="1" ht="53.1" customHeight="1" thickBot="1" x14ac:dyDescent="0.2">
      <c r="A5" s="55" t="s">
        <v>5</v>
      </c>
      <c r="B5" s="56"/>
      <c r="C5" s="57" t="s">
        <v>10</v>
      </c>
      <c r="D5" s="18" t="s">
        <v>11</v>
      </c>
      <c r="E5" s="19" t="s">
        <v>33</v>
      </c>
      <c r="F5" s="19" t="s">
        <v>32</v>
      </c>
      <c r="G5" s="20" t="s">
        <v>1</v>
      </c>
      <c r="H5" s="9"/>
    </row>
    <row r="6" spans="1:276" s="58" customFormat="1" ht="20.100000000000001" customHeight="1" thickBot="1" x14ac:dyDescent="0.2">
      <c r="A6" s="59" t="s">
        <v>12</v>
      </c>
      <c r="B6" s="60"/>
      <c r="C6" s="60"/>
      <c r="D6" s="61">
        <f>SUM(D7:D14)</f>
        <v>147168</v>
      </c>
      <c r="E6" s="62"/>
      <c r="F6" s="21"/>
      <c r="G6" s="22"/>
      <c r="H6" s="9"/>
    </row>
    <row r="7" spans="1:276" s="69" customFormat="1" ht="20.100000000000001" customHeight="1" x14ac:dyDescent="0.15">
      <c r="A7" s="63" t="s">
        <v>13</v>
      </c>
      <c r="B7" s="64"/>
      <c r="C7" s="65">
        <v>3</v>
      </c>
      <c r="D7" s="66">
        <v>10080</v>
      </c>
      <c r="E7" s="13">
        <v>1.2</v>
      </c>
      <c r="F7" s="33">
        <f>TRUNC($F$4*E7,2)</f>
        <v>0</v>
      </c>
      <c r="G7" s="14">
        <f>F7*D7</f>
        <v>0</v>
      </c>
      <c r="H7" s="67"/>
      <c r="I7" s="67"/>
      <c r="J7" s="68"/>
    </row>
    <row r="8" spans="1:276" s="76" customFormat="1" ht="20.100000000000001" customHeight="1" x14ac:dyDescent="0.15">
      <c r="A8" s="70" t="s">
        <v>14</v>
      </c>
      <c r="B8" s="71"/>
      <c r="C8" s="72">
        <v>5</v>
      </c>
      <c r="D8" s="73">
        <v>20160</v>
      </c>
      <c r="E8" s="12">
        <v>1.4</v>
      </c>
      <c r="F8" s="38">
        <f>TRUNC($F$4*E8,2)</f>
        <v>0</v>
      </c>
      <c r="G8" s="39">
        <f t="shared" ref="G8:G25" si="0">F8*D8</f>
        <v>0</v>
      </c>
      <c r="H8" s="74"/>
      <c r="I8" s="74"/>
      <c r="J8" s="75"/>
    </row>
    <row r="9" spans="1:276" s="76" customFormat="1" ht="20.100000000000001" customHeight="1" x14ac:dyDescent="0.15">
      <c r="A9" s="70" t="s">
        <v>15</v>
      </c>
      <c r="B9" s="71"/>
      <c r="C9" s="72">
        <v>5</v>
      </c>
      <c r="D9" s="73">
        <v>6048</v>
      </c>
      <c r="E9" s="12">
        <v>1.3</v>
      </c>
      <c r="F9" s="34">
        <f t="shared" ref="F8:F11" si="1">TRUNC($F$4*E9,2)</f>
        <v>0</v>
      </c>
      <c r="G9" s="15">
        <f t="shared" si="0"/>
        <v>0</v>
      </c>
      <c r="H9" s="74"/>
      <c r="I9" s="74"/>
      <c r="J9" s="75"/>
    </row>
    <row r="10" spans="1:276" s="69" customFormat="1" ht="20.100000000000001" customHeight="1" x14ac:dyDescent="0.15">
      <c r="A10" s="77" t="s">
        <v>16</v>
      </c>
      <c r="B10" s="78"/>
      <c r="C10" s="79">
        <v>2</v>
      </c>
      <c r="D10" s="80">
        <v>40320</v>
      </c>
      <c r="E10" s="23">
        <v>1</v>
      </c>
      <c r="F10" s="40">
        <f>F4</f>
        <v>0</v>
      </c>
      <c r="G10" s="43">
        <f t="shared" si="0"/>
        <v>0</v>
      </c>
      <c r="H10" s="67"/>
      <c r="I10" s="67"/>
      <c r="J10" s="68"/>
    </row>
    <row r="11" spans="1:276" s="76" customFormat="1" ht="20.100000000000001" customHeight="1" x14ac:dyDescent="0.15">
      <c r="A11" s="70" t="s">
        <v>17</v>
      </c>
      <c r="B11" s="71"/>
      <c r="C11" s="72">
        <v>5</v>
      </c>
      <c r="D11" s="73">
        <v>20160</v>
      </c>
      <c r="E11" s="12">
        <v>1.1499999999999999</v>
      </c>
      <c r="F11" s="34">
        <f>TRUNC($F$4*E11,2)</f>
        <v>0</v>
      </c>
      <c r="G11" s="15">
        <f t="shared" si="0"/>
        <v>0</v>
      </c>
      <c r="H11" s="74"/>
      <c r="I11" s="74"/>
      <c r="J11" s="75"/>
    </row>
    <row r="12" spans="1:276" s="76" customFormat="1" ht="20.100000000000001" customHeight="1" x14ac:dyDescent="0.15">
      <c r="A12" s="70" t="s">
        <v>18</v>
      </c>
      <c r="B12" s="71"/>
      <c r="C12" s="72">
        <v>5</v>
      </c>
      <c r="D12" s="73">
        <v>20160</v>
      </c>
      <c r="E12" s="12">
        <v>1</v>
      </c>
      <c r="F12" s="38">
        <f t="shared" ref="F12:F14" si="2">TRUNC($F$4*E12,2)</f>
        <v>0</v>
      </c>
      <c r="G12" s="39">
        <f t="shared" si="0"/>
        <v>0</v>
      </c>
      <c r="H12" s="74"/>
      <c r="I12" s="74"/>
      <c r="J12" s="75"/>
    </row>
    <row r="13" spans="1:276" s="76" customFormat="1" ht="24.95" customHeight="1" x14ac:dyDescent="0.15">
      <c r="A13" s="70" t="s">
        <v>19</v>
      </c>
      <c r="B13" s="71"/>
      <c r="C13" s="72">
        <v>3</v>
      </c>
      <c r="D13" s="73">
        <v>20160</v>
      </c>
      <c r="E13" s="12">
        <v>0.65</v>
      </c>
      <c r="F13" s="34">
        <f t="shared" si="2"/>
        <v>0</v>
      </c>
      <c r="G13" s="15">
        <f t="shared" si="0"/>
        <v>0</v>
      </c>
      <c r="H13" s="74"/>
      <c r="I13" s="74"/>
      <c r="J13" s="75"/>
    </row>
    <row r="14" spans="1:276" s="76" customFormat="1" ht="24.95" customHeight="1" thickBot="1" x14ac:dyDescent="0.2">
      <c r="A14" s="81" t="s">
        <v>20</v>
      </c>
      <c r="B14" s="82"/>
      <c r="C14" s="83">
        <v>5</v>
      </c>
      <c r="D14" s="84">
        <v>10080</v>
      </c>
      <c r="E14" s="16">
        <v>0.8</v>
      </c>
      <c r="F14" s="36">
        <f>TRUNC($F$4*E14,2)</f>
        <v>0</v>
      </c>
      <c r="G14" s="37">
        <f t="shared" si="0"/>
        <v>0</v>
      </c>
      <c r="H14" s="74"/>
      <c r="I14" s="74"/>
      <c r="J14" s="75"/>
    </row>
    <row r="15" spans="1:276" s="58" customFormat="1" ht="24.95" customHeight="1" thickBot="1" x14ac:dyDescent="0.2">
      <c r="A15" s="85" t="s">
        <v>21</v>
      </c>
      <c r="B15" s="86"/>
      <c r="C15" s="86"/>
      <c r="D15" s="61">
        <f>SUM(D16:D18)</f>
        <v>34272</v>
      </c>
      <c r="E15" s="62"/>
      <c r="F15" s="21"/>
      <c r="G15" s="22"/>
      <c r="H15" s="9"/>
    </row>
    <row r="16" spans="1:276" s="69" customFormat="1" ht="24.95" customHeight="1" x14ac:dyDescent="0.15">
      <c r="A16" s="63" t="s">
        <v>22</v>
      </c>
      <c r="B16" s="64"/>
      <c r="C16" s="65">
        <v>3</v>
      </c>
      <c r="D16" s="66">
        <v>10080</v>
      </c>
      <c r="E16" s="13">
        <v>1.2</v>
      </c>
      <c r="F16" s="41">
        <f>TRUNC($F$4*E16,2)</f>
        <v>0</v>
      </c>
      <c r="G16" s="42">
        <f t="shared" si="0"/>
        <v>0</v>
      </c>
      <c r="H16" s="67"/>
      <c r="I16" s="67"/>
      <c r="J16" s="68"/>
    </row>
    <row r="17" spans="1:164" s="76" customFormat="1" ht="24.95" customHeight="1" x14ac:dyDescent="0.15">
      <c r="A17" s="70" t="s">
        <v>23</v>
      </c>
      <c r="B17" s="71"/>
      <c r="C17" s="72">
        <v>5</v>
      </c>
      <c r="D17" s="73">
        <v>20160</v>
      </c>
      <c r="E17" s="12">
        <v>1.4</v>
      </c>
      <c r="F17" s="34">
        <f t="shared" ref="F17:F25" si="3">TRUNC($F$4*E17,2)</f>
        <v>0</v>
      </c>
      <c r="G17" s="15">
        <f t="shared" si="0"/>
        <v>0</v>
      </c>
      <c r="H17" s="74"/>
      <c r="I17" s="74"/>
      <c r="J17" s="75"/>
    </row>
    <row r="18" spans="1:164" s="76" customFormat="1" ht="24.95" customHeight="1" thickBot="1" x14ac:dyDescent="0.2">
      <c r="A18" s="70" t="s">
        <v>24</v>
      </c>
      <c r="B18" s="71"/>
      <c r="C18" s="72">
        <v>5</v>
      </c>
      <c r="D18" s="73">
        <v>4032</v>
      </c>
      <c r="E18" s="12">
        <v>1.55</v>
      </c>
      <c r="F18" s="36">
        <f t="shared" si="3"/>
        <v>0</v>
      </c>
      <c r="G18" s="37">
        <f t="shared" si="0"/>
        <v>0</v>
      </c>
      <c r="H18" s="74"/>
      <c r="I18" s="74"/>
      <c r="J18" s="75"/>
    </row>
    <row r="19" spans="1:164" s="58" customFormat="1" ht="24.95" customHeight="1" thickBot="1" x14ac:dyDescent="0.2">
      <c r="A19" s="85" t="s">
        <v>25</v>
      </c>
      <c r="B19" s="86"/>
      <c r="C19" s="86"/>
      <c r="D19" s="61">
        <f>SUM(D20:D25)</f>
        <v>90720</v>
      </c>
      <c r="E19" s="62"/>
      <c r="F19" s="21"/>
      <c r="G19" s="22"/>
      <c r="H19" s="9"/>
    </row>
    <row r="20" spans="1:164" s="69" customFormat="1" ht="20.100000000000001" customHeight="1" x14ac:dyDescent="0.15">
      <c r="A20" s="63" t="s">
        <v>26</v>
      </c>
      <c r="B20" s="64"/>
      <c r="C20" s="65">
        <v>2</v>
      </c>
      <c r="D20" s="66">
        <v>10080</v>
      </c>
      <c r="E20" s="13">
        <v>1.3</v>
      </c>
      <c r="F20" s="41">
        <f t="shared" si="3"/>
        <v>0</v>
      </c>
      <c r="G20" s="42">
        <f t="shared" si="0"/>
        <v>0</v>
      </c>
      <c r="H20" s="67"/>
      <c r="I20" s="67"/>
      <c r="J20" s="68"/>
    </row>
    <row r="21" spans="1:164" s="76" customFormat="1" ht="20.100000000000001" customHeight="1" x14ac:dyDescent="0.15">
      <c r="A21" s="70" t="s">
        <v>27</v>
      </c>
      <c r="B21" s="71"/>
      <c r="C21" s="72">
        <v>5</v>
      </c>
      <c r="D21" s="73">
        <v>20160</v>
      </c>
      <c r="E21" s="12">
        <v>1.5</v>
      </c>
      <c r="F21" s="34">
        <f t="shared" si="3"/>
        <v>0</v>
      </c>
      <c r="G21" s="15">
        <f t="shared" si="0"/>
        <v>0</v>
      </c>
      <c r="H21" s="74"/>
      <c r="I21" s="74"/>
      <c r="J21" s="75"/>
    </row>
    <row r="22" spans="1:164" s="76" customFormat="1" ht="20.100000000000001" customHeight="1" x14ac:dyDescent="0.15">
      <c r="A22" s="70" t="s">
        <v>28</v>
      </c>
      <c r="B22" s="71"/>
      <c r="C22" s="72">
        <v>2</v>
      </c>
      <c r="D22" s="73">
        <v>10080</v>
      </c>
      <c r="E22" s="12">
        <v>1.1000000000000001</v>
      </c>
      <c r="F22" s="38">
        <f t="shared" si="3"/>
        <v>0</v>
      </c>
      <c r="G22" s="39">
        <f t="shared" si="0"/>
        <v>0</v>
      </c>
      <c r="H22" s="74"/>
      <c r="I22" s="74"/>
      <c r="J22" s="75"/>
    </row>
    <row r="23" spans="1:164" s="69" customFormat="1" ht="20.100000000000001" customHeight="1" x14ac:dyDescent="0.15">
      <c r="A23" s="70" t="s">
        <v>29</v>
      </c>
      <c r="B23" s="71"/>
      <c r="C23" s="72">
        <v>5</v>
      </c>
      <c r="D23" s="73">
        <v>20160</v>
      </c>
      <c r="E23" s="12">
        <v>1.1499999999999999</v>
      </c>
      <c r="F23" s="34">
        <f t="shared" si="3"/>
        <v>0</v>
      </c>
      <c r="G23" s="15">
        <f t="shared" si="0"/>
        <v>0</v>
      </c>
      <c r="H23" s="67"/>
      <c r="I23" s="67"/>
      <c r="J23" s="68"/>
    </row>
    <row r="24" spans="1:164" s="76" customFormat="1" ht="24.95" customHeight="1" x14ac:dyDescent="0.15">
      <c r="A24" s="70" t="s">
        <v>30</v>
      </c>
      <c r="B24" s="71"/>
      <c r="C24" s="72">
        <v>2</v>
      </c>
      <c r="D24" s="73">
        <v>10080</v>
      </c>
      <c r="E24" s="12">
        <v>1.55</v>
      </c>
      <c r="F24" s="38">
        <f t="shared" si="3"/>
        <v>0</v>
      </c>
      <c r="G24" s="39">
        <f t="shared" si="0"/>
        <v>0</v>
      </c>
      <c r="H24" s="74"/>
      <c r="I24" s="74"/>
      <c r="J24" s="75"/>
    </row>
    <row r="25" spans="1:164" s="76" customFormat="1" ht="24.95" customHeight="1" thickBot="1" x14ac:dyDescent="0.2">
      <c r="A25" s="70" t="s">
        <v>31</v>
      </c>
      <c r="B25" s="71"/>
      <c r="C25" s="72">
        <v>5</v>
      </c>
      <c r="D25" s="73">
        <v>20160</v>
      </c>
      <c r="E25" s="12">
        <v>1.7</v>
      </c>
      <c r="F25" s="35">
        <f t="shared" si="3"/>
        <v>0</v>
      </c>
      <c r="G25" s="17">
        <f t="shared" si="0"/>
        <v>0</v>
      </c>
      <c r="H25" s="74"/>
      <c r="I25" s="74"/>
      <c r="J25" s="75"/>
    </row>
    <row r="26" spans="1:164" s="54" customFormat="1" ht="23.1" customHeight="1" thickBot="1" x14ac:dyDescent="0.2">
      <c r="A26" s="87" t="s">
        <v>7</v>
      </c>
      <c r="B26" s="88"/>
      <c r="C26" s="88"/>
      <c r="D26" s="89">
        <f>D6+D15+D19</f>
        <v>272160</v>
      </c>
      <c r="E26" s="90"/>
      <c r="F26" s="91"/>
      <c r="G26" s="92">
        <f>G7+G8+G9+G10+G11+G12+G13+G14+G16+G17+G18+G20+G21+G22+G23+G24+G25</f>
        <v>0</v>
      </c>
      <c r="H26" s="10"/>
      <c r="I26" s="93"/>
    </row>
    <row r="27" spans="1:164" s="54" customFormat="1" ht="30" customHeight="1" x14ac:dyDescent="0.15">
      <c r="A27" s="94"/>
      <c r="B27" s="94"/>
      <c r="C27" s="94"/>
      <c r="D27" s="94"/>
      <c r="E27" s="94"/>
      <c r="F27" s="94"/>
      <c r="G27" s="94"/>
      <c r="H27" s="95"/>
      <c r="I27" s="93"/>
    </row>
    <row r="28" spans="1:164" s="1" customFormat="1" ht="21.95" customHeight="1" x14ac:dyDescent="0.15">
      <c r="A28" s="28" t="s">
        <v>6</v>
      </c>
      <c r="B28" s="28"/>
      <c r="C28" s="11"/>
      <c r="D28" s="11"/>
      <c r="E28" s="28" t="s">
        <v>2</v>
      </c>
      <c r="F28" s="28"/>
      <c r="G28" s="28"/>
      <c r="H28" s="95"/>
      <c r="I28" s="93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</row>
    <row r="29" spans="1:164" s="1" customFormat="1" ht="30" customHeight="1" x14ac:dyDescent="0.2">
      <c r="A29" s="11"/>
      <c r="B29" s="24" t="s">
        <v>8</v>
      </c>
      <c r="C29" s="24"/>
      <c r="D29" s="24"/>
      <c r="E29" s="24"/>
      <c r="F29" s="24"/>
      <c r="G29" s="11"/>
      <c r="H29" s="95"/>
      <c r="I29" s="93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</row>
    <row r="30" spans="1:164" s="1" customFormat="1" ht="18.75" customHeight="1" x14ac:dyDescent="0.15">
      <c r="A30" s="11"/>
      <c r="B30" s="25" t="s">
        <v>0</v>
      </c>
      <c r="C30" s="25"/>
      <c r="D30" s="25"/>
      <c r="E30" s="25"/>
      <c r="F30" s="25"/>
      <c r="G30" s="11"/>
      <c r="H30" s="95"/>
      <c r="I30" s="93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</row>
    <row r="31" spans="1:164" s="1" customFormat="1" ht="27.95" customHeight="1" x14ac:dyDescent="0.2">
      <c r="A31" s="11"/>
      <c r="B31" s="24" t="s">
        <v>8</v>
      </c>
      <c r="C31" s="24"/>
      <c r="D31" s="24"/>
      <c r="E31" s="24"/>
      <c r="F31" s="24"/>
      <c r="G31" s="11"/>
      <c r="H31" s="95"/>
      <c r="I31" s="93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</row>
    <row r="32" spans="1:164" s="1" customFormat="1" ht="38.1" customHeight="1" x14ac:dyDescent="0.15">
      <c r="A32" s="2"/>
      <c r="B32" s="26" t="s">
        <v>3</v>
      </c>
      <c r="C32" s="27"/>
      <c r="D32" s="27"/>
      <c r="E32" s="27"/>
      <c r="F32" s="27"/>
      <c r="G32" s="2"/>
      <c r="H32" s="95"/>
      <c r="I32" s="93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</row>
    <row r="33" spans="1:8" s="97" customFormat="1" x14ac:dyDescent="0.2">
      <c r="A33" s="98"/>
      <c r="C33" s="99"/>
      <c r="D33" s="96"/>
      <c r="E33" s="100"/>
      <c r="F33" s="100"/>
      <c r="G33" s="96"/>
      <c r="H33" s="96"/>
    </row>
    <row r="34" spans="1:8" s="97" customFormat="1" x14ac:dyDescent="0.2">
      <c r="A34" s="98"/>
      <c r="C34" s="99"/>
      <c r="D34" s="96"/>
      <c r="E34" s="100"/>
      <c r="F34" s="100"/>
      <c r="G34" s="96"/>
      <c r="H34" s="96"/>
    </row>
    <row r="35" spans="1:8" s="97" customFormat="1" x14ac:dyDescent="0.2">
      <c r="A35" s="98"/>
      <c r="C35" s="99"/>
      <c r="D35" s="96"/>
      <c r="E35" s="100"/>
      <c r="F35" s="100"/>
      <c r="G35" s="96"/>
      <c r="H35" s="96"/>
    </row>
    <row r="36" spans="1:8" s="97" customFormat="1" x14ac:dyDescent="0.2">
      <c r="A36" s="98"/>
      <c r="C36" s="99"/>
      <c r="D36" s="96"/>
      <c r="E36" s="100"/>
      <c r="F36" s="100"/>
      <c r="G36" s="96"/>
      <c r="H36" s="96"/>
    </row>
    <row r="37" spans="1:8" s="97" customFormat="1" x14ac:dyDescent="0.2">
      <c r="A37" s="98"/>
      <c r="C37" s="99"/>
      <c r="D37" s="96"/>
      <c r="E37" s="100"/>
      <c r="F37" s="100"/>
      <c r="G37" s="96"/>
      <c r="H37" s="96"/>
    </row>
    <row r="38" spans="1:8" s="97" customFormat="1" x14ac:dyDescent="0.2">
      <c r="A38" s="98"/>
      <c r="C38" s="99"/>
      <c r="D38" s="96"/>
      <c r="E38" s="100"/>
      <c r="F38" s="100"/>
      <c r="G38" s="96"/>
      <c r="H38" s="96"/>
    </row>
    <row r="39" spans="1:8" s="97" customFormat="1" x14ac:dyDescent="0.2">
      <c r="A39" s="98"/>
      <c r="C39" s="99"/>
      <c r="D39" s="96"/>
      <c r="E39" s="100"/>
      <c r="F39" s="100"/>
      <c r="G39" s="96"/>
      <c r="H39" s="96"/>
    </row>
    <row r="40" spans="1:8" s="97" customFormat="1" x14ac:dyDescent="0.2">
      <c r="A40" s="98"/>
      <c r="C40" s="99"/>
      <c r="D40" s="96"/>
      <c r="E40" s="100"/>
      <c r="F40" s="100"/>
      <c r="G40" s="96"/>
      <c r="H40" s="96"/>
    </row>
    <row r="41" spans="1:8" s="97" customFormat="1" x14ac:dyDescent="0.2">
      <c r="A41" s="98"/>
      <c r="C41" s="99"/>
      <c r="D41" s="96"/>
      <c r="E41" s="100"/>
      <c r="F41" s="100"/>
      <c r="G41" s="96"/>
      <c r="H41" s="96"/>
    </row>
    <row r="42" spans="1:8" s="97" customFormat="1" x14ac:dyDescent="0.2">
      <c r="A42" s="98"/>
      <c r="C42" s="99"/>
      <c r="D42" s="96"/>
      <c r="E42" s="100"/>
      <c r="F42" s="100"/>
      <c r="G42" s="96"/>
      <c r="H42" s="96"/>
    </row>
    <row r="43" spans="1:8" s="97" customFormat="1" x14ac:dyDescent="0.2">
      <c r="A43" s="98"/>
      <c r="C43" s="99"/>
      <c r="D43" s="96"/>
      <c r="E43" s="100"/>
      <c r="F43" s="100"/>
      <c r="G43" s="96"/>
      <c r="H43" s="96"/>
    </row>
    <row r="44" spans="1:8" s="97" customFormat="1" x14ac:dyDescent="0.2">
      <c r="A44" s="98"/>
      <c r="C44" s="99"/>
      <c r="D44" s="96"/>
      <c r="E44" s="100"/>
      <c r="F44" s="100"/>
      <c r="G44" s="96"/>
      <c r="H44" s="96"/>
    </row>
    <row r="45" spans="1:8" s="97" customFormat="1" x14ac:dyDescent="0.2">
      <c r="A45" s="98"/>
      <c r="C45" s="99"/>
      <c r="D45" s="96"/>
      <c r="E45" s="100"/>
      <c r="F45" s="100"/>
      <c r="G45" s="96"/>
      <c r="H45" s="96"/>
    </row>
    <row r="46" spans="1:8" s="97" customFormat="1" x14ac:dyDescent="0.2">
      <c r="A46" s="98"/>
      <c r="C46" s="99"/>
      <c r="D46" s="96"/>
      <c r="E46" s="100"/>
      <c r="F46" s="100"/>
      <c r="G46" s="96"/>
      <c r="H46" s="96"/>
    </row>
    <row r="47" spans="1:8" s="97" customFormat="1" x14ac:dyDescent="0.2">
      <c r="A47" s="98"/>
      <c r="C47" s="99"/>
      <c r="D47" s="96"/>
      <c r="E47" s="100"/>
      <c r="F47" s="100"/>
      <c r="G47" s="96"/>
      <c r="H47" s="96"/>
    </row>
    <row r="48" spans="1:8" s="97" customFormat="1" x14ac:dyDescent="0.2">
      <c r="A48" s="98"/>
      <c r="C48" s="99"/>
      <c r="D48" s="96"/>
      <c r="E48" s="100"/>
      <c r="F48" s="100"/>
      <c r="G48" s="96"/>
      <c r="H48" s="96"/>
    </row>
    <row r="49" spans="1:8" s="97" customFormat="1" x14ac:dyDescent="0.2">
      <c r="A49" s="98"/>
      <c r="C49" s="99"/>
      <c r="D49" s="96"/>
      <c r="E49" s="100"/>
      <c r="F49" s="100"/>
      <c r="G49" s="96"/>
      <c r="H49" s="96"/>
    </row>
    <row r="50" spans="1:8" s="97" customFormat="1" x14ac:dyDescent="0.2">
      <c r="A50" s="98"/>
      <c r="C50" s="99"/>
      <c r="D50" s="96"/>
      <c r="E50" s="100"/>
      <c r="F50" s="100"/>
      <c r="G50" s="96"/>
      <c r="H50" s="96"/>
    </row>
    <row r="51" spans="1:8" s="97" customFormat="1" x14ac:dyDescent="0.2">
      <c r="A51" s="98"/>
      <c r="C51" s="99"/>
      <c r="D51" s="96"/>
      <c r="E51" s="100"/>
      <c r="F51" s="100"/>
      <c r="G51" s="96"/>
      <c r="H51" s="96"/>
    </row>
    <row r="52" spans="1:8" s="97" customFormat="1" x14ac:dyDescent="0.2">
      <c r="A52" s="98"/>
      <c r="C52" s="99"/>
      <c r="D52" s="96"/>
      <c r="E52" s="100"/>
      <c r="F52" s="100"/>
      <c r="G52" s="96"/>
      <c r="H52" s="96"/>
    </row>
    <row r="53" spans="1:8" s="97" customFormat="1" x14ac:dyDescent="0.2">
      <c r="A53" s="98"/>
      <c r="C53" s="99"/>
      <c r="D53" s="96"/>
      <c r="E53" s="100"/>
      <c r="F53" s="100"/>
      <c r="G53" s="96"/>
      <c r="H53" s="96"/>
    </row>
    <row r="54" spans="1:8" s="97" customFormat="1" x14ac:dyDescent="0.2">
      <c r="A54" s="98"/>
      <c r="C54" s="99"/>
      <c r="D54" s="96"/>
      <c r="E54" s="100"/>
      <c r="F54" s="100"/>
      <c r="G54" s="96"/>
      <c r="H54" s="96"/>
    </row>
    <row r="55" spans="1:8" s="97" customFormat="1" x14ac:dyDescent="0.2">
      <c r="A55" s="98"/>
      <c r="C55" s="99"/>
      <c r="D55" s="96"/>
      <c r="E55" s="100"/>
      <c r="F55" s="100"/>
      <c r="G55" s="96"/>
      <c r="H55" s="96"/>
    </row>
    <row r="56" spans="1:8" s="97" customFormat="1" x14ac:dyDescent="0.2">
      <c r="A56" s="98"/>
      <c r="C56" s="99"/>
      <c r="D56" s="96"/>
      <c r="E56" s="100"/>
      <c r="F56" s="100"/>
      <c r="G56" s="96"/>
      <c r="H56" s="96"/>
    </row>
    <row r="57" spans="1:8" s="97" customFormat="1" x14ac:dyDescent="0.2">
      <c r="A57" s="98"/>
      <c r="C57" s="99"/>
      <c r="D57" s="96"/>
      <c r="E57" s="100"/>
      <c r="F57" s="100"/>
      <c r="G57" s="96"/>
      <c r="H57" s="96"/>
    </row>
    <row r="58" spans="1:8" s="97" customFormat="1" x14ac:dyDescent="0.2">
      <c r="A58" s="98"/>
      <c r="C58" s="99"/>
      <c r="D58" s="96"/>
      <c r="E58" s="100"/>
      <c r="F58" s="100"/>
      <c r="G58" s="96"/>
      <c r="H58" s="96"/>
    </row>
    <row r="59" spans="1:8" s="97" customFormat="1" x14ac:dyDescent="0.2">
      <c r="A59" s="98"/>
      <c r="C59" s="99"/>
      <c r="D59" s="96"/>
      <c r="E59" s="100"/>
      <c r="F59" s="100"/>
      <c r="G59" s="96"/>
      <c r="H59" s="96"/>
    </row>
    <row r="60" spans="1:8" s="97" customFormat="1" x14ac:dyDescent="0.2">
      <c r="A60" s="98"/>
      <c r="C60" s="99"/>
      <c r="D60" s="96"/>
      <c r="E60" s="100"/>
      <c r="F60" s="100"/>
      <c r="G60" s="96"/>
      <c r="H60" s="96"/>
    </row>
    <row r="61" spans="1:8" s="97" customFormat="1" x14ac:dyDescent="0.2">
      <c r="A61" s="98"/>
      <c r="C61" s="99"/>
      <c r="D61" s="96"/>
      <c r="E61" s="100"/>
      <c r="F61" s="100"/>
      <c r="G61" s="96"/>
      <c r="H61" s="96"/>
    </row>
    <row r="62" spans="1:8" s="97" customFormat="1" x14ac:dyDescent="0.2">
      <c r="A62" s="98"/>
      <c r="C62" s="99"/>
      <c r="D62" s="96"/>
      <c r="E62" s="100"/>
      <c r="F62" s="100"/>
      <c r="G62" s="96"/>
      <c r="H62" s="96"/>
    </row>
    <row r="63" spans="1:8" s="97" customFormat="1" x14ac:dyDescent="0.2">
      <c r="A63" s="98"/>
      <c r="C63" s="99"/>
      <c r="D63" s="96"/>
      <c r="E63" s="100"/>
      <c r="F63" s="100"/>
      <c r="G63" s="96"/>
      <c r="H63" s="96"/>
    </row>
    <row r="64" spans="1:8" s="97" customFormat="1" x14ac:dyDescent="0.2">
      <c r="A64" s="98"/>
      <c r="C64" s="99"/>
      <c r="D64" s="96"/>
      <c r="E64" s="100"/>
      <c r="F64" s="100"/>
      <c r="G64" s="96"/>
      <c r="H64" s="96"/>
    </row>
    <row r="65" spans="1:8" s="97" customFormat="1" x14ac:dyDescent="0.2">
      <c r="A65" s="98"/>
      <c r="C65" s="99"/>
      <c r="D65" s="96"/>
      <c r="E65" s="100"/>
      <c r="F65" s="100"/>
      <c r="G65" s="96"/>
      <c r="H65" s="96"/>
    </row>
    <row r="66" spans="1:8" s="97" customFormat="1" x14ac:dyDescent="0.2">
      <c r="A66" s="98"/>
      <c r="C66" s="99"/>
      <c r="D66" s="96"/>
      <c r="E66" s="100"/>
      <c r="F66" s="100"/>
      <c r="G66" s="96"/>
      <c r="H66" s="96"/>
    </row>
    <row r="67" spans="1:8" s="97" customFormat="1" x14ac:dyDescent="0.2">
      <c r="A67" s="98"/>
      <c r="C67" s="99"/>
      <c r="D67" s="96"/>
      <c r="E67" s="100"/>
      <c r="F67" s="100"/>
      <c r="G67" s="96"/>
      <c r="H67" s="96"/>
    </row>
    <row r="68" spans="1:8" s="97" customFormat="1" x14ac:dyDescent="0.2">
      <c r="A68" s="98"/>
      <c r="C68" s="99"/>
      <c r="D68" s="96"/>
      <c r="E68" s="100"/>
      <c r="F68" s="100"/>
      <c r="G68" s="96"/>
      <c r="H68" s="96"/>
    </row>
    <row r="69" spans="1:8" s="97" customFormat="1" x14ac:dyDescent="0.2">
      <c r="A69" s="98"/>
      <c r="C69" s="99"/>
      <c r="D69" s="96"/>
      <c r="E69" s="100"/>
      <c r="F69" s="100"/>
      <c r="G69" s="96"/>
      <c r="H69" s="96"/>
    </row>
    <row r="70" spans="1:8" s="97" customFormat="1" x14ac:dyDescent="0.2">
      <c r="A70" s="98"/>
      <c r="C70" s="99"/>
      <c r="D70" s="96"/>
      <c r="E70" s="100"/>
      <c r="F70" s="100"/>
      <c r="G70" s="96"/>
      <c r="H70" s="96"/>
    </row>
    <row r="71" spans="1:8" s="97" customFormat="1" x14ac:dyDescent="0.2">
      <c r="A71" s="98"/>
      <c r="C71" s="99"/>
      <c r="D71" s="96"/>
      <c r="E71" s="100"/>
      <c r="F71" s="100"/>
      <c r="G71" s="96"/>
      <c r="H71" s="96"/>
    </row>
    <row r="72" spans="1:8" s="97" customFormat="1" x14ac:dyDescent="0.2">
      <c r="A72" s="98"/>
      <c r="C72" s="99"/>
      <c r="D72" s="96"/>
      <c r="E72" s="100"/>
      <c r="F72" s="100"/>
      <c r="G72" s="96"/>
      <c r="H72" s="96"/>
    </row>
    <row r="73" spans="1:8" s="97" customFormat="1" x14ac:dyDescent="0.2">
      <c r="A73" s="98"/>
      <c r="C73" s="99"/>
      <c r="D73" s="96"/>
      <c r="E73" s="100"/>
      <c r="F73" s="100"/>
      <c r="G73" s="96"/>
      <c r="H73" s="96"/>
    </row>
    <row r="74" spans="1:8" s="97" customFormat="1" x14ac:dyDescent="0.2">
      <c r="A74" s="98"/>
      <c r="C74" s="99"/>
      <c r="D74" s="96"/>
      <c r="E74" s="100"/>
      <c r="F74" s="100"/>
      <c r="G74" s="96"/>
      <c r="H74" s="96"/>
    </row>
    <row r="75" spans="1:8" s="97" customFormat="1" x14ac:dyDescent="0.2">
      <c r="A75" s="98"/>
      <c r="C75" s="99"/>
      <c r="D75" s="96"/>
      <c r="E75" s="100"/>
      <c r="F75" s="100"/>
      <c r="G75" s="96"/>
      <c r="H75" s="96"/>
    </row>
    <row r="76" spans="1:8" s="97" customFormat="1" x14ac:dyDescent="0.2">
      <c r="A76" s="98"/>
      <c r="C76" s="99"/>
      <c r="D76" s="96"/>
      <c r="E76" s="100"/>
      <c r="F76" s="100"/>
      <c r="G76" s="96"/>
      <c r="H76" s="96"/>
    </row>
    <row r="77" spans="1:8" s="97" customFormat="1" x14ac:dyDescent="0.2">
      <c r="A77" s="98"/>
      <c r="C77" s="99"/>
      <c r="D77" s="96"/>
      <c r="E77" s="100"/>
      <c r="F77" s="100"/>
      <c r="G77" s="96"/>
      <c r="H77" s="96"/>
    </row>
    <row r="78" spans="1:8" s="97" customFormat="1" x14ac:dyDescent="0.2">
      <c r="A78" s="98"/>
      <c r="C78" s="99"/>
      <c r="D78" s="96"/>
      <c r="E78" s="100"/>
      <c r="F78" s="100"/>
      <c r="G78" s="96"/>
      <c r="H78" s="96"/>
    </row>
    <row r="79" spans="1:8" s="97" customFormat="1" x14ac:dyDescent="0.2">
      <c r="A79" s="98"/>
      <c r="C79" s="99"/>
      <c r="D79" s="96"/>
      <c r="E79" s="100"/>
      <c r="F79" s="100"/>
      <c r="G79" s="96"/>
      <c r="H79" s="96"/>
    </row>
    <row r="80" spans="1:8" s="97" customFormat="1" x14ac:dyDescent="0.2">
      <c r="A80" s="98"/>
      <c r="C80" s="99"/>
      <c r="D80" s="96"/>
      <c r="E80" s="100"/>
      <c r="F80" s="100"/>
      <c r="G80" s="96"/>
      <c r="H80" s="96"/>
    </row>
    <row r="81" spans="1:8" s="97" customFormat="1" x14ac:dyDescent="0.2">
      <c r="A81" s="98"/>
      <c r="C81" s="99"/>
      <c r="D81" s="96"/>
      <c r="E81" s="100"/>
      <c r="F81" s="100"/>
      <c r="G81" s="96"/>
      <c r="H81" s="96"/>
    </row>
    <row r="82" spans="1:8" s="97" customFormat="1" x14ac:dyDescent="0.2">
      <c r="A82" s="98"/>
      <c r="C82" s="99"/>
      <c r="D82" s="96"/>
      <c r="E82" s="100"/>
      <c r="F82" s="100"/>
      <c r="G82" s="96"/>
      <c r="H82" s="96"/>
    </row>
    <row r="83" spans="1:8" s="97" customFormat="1" x14ac:dyDescent="0.2">
      <c r="A83" s="98"/>
      <c r="C83" s="99"/>
      <c r="D83" s="96"/>
      <c r="E83" s="100"/>
      <c r="F83" s="100"/>
      <c r="G83" s="96"/>
      <c r="H83" s="96"/>
    </row>
    <row r="84" spans="1:8" s="97" customFormat="1" x14ac:dyDescent="0.2">
      <c r="A84" s="98"/>
      <c r="C84" s="99"/>
      <c r="D84" s="96"/>
      <c r="E84" s="100"/>
      <c r="F84" s="100"/>
      <c r="G84" s="96"/>
      <c r="H84" s="96"/>
    </row>
    <row r="85" spans="1:8" s="97" customFormat="1" x14ac:dyDescent="0.2">
      <c r="A85" s="98"/>
      <c r="C85" s="99"/>
      <c r="D85" s="96"/>
      <c r="E85" s="100"/>
      <c r="F85" s="100"/>
      <c r="G85" s="96"/>
      <c r="H85" s="96"/>
    </row>
    <row r="86" spans="1:8" s="97" customFormat="1" x14ac:dyDescent="0.2">
      <c r="A86" s="98"/>
      <c r="C86" s="99"/>
      <c r="D86" s="96"/>
      <c r="E86" s="100"/>
      <c r="F86" s="100"/>
      <c r="G86" s="96"/>
      <c r="H86" s="96"/>
    </row>
    <row r="87" spans="1:8" s="97" customFormat="1" x14ac:dyDescent="0.2">
      <c r="A87" s="98"/>
      <c r="C87" s="99"/>
      <c r="D87" s="96"/>
      <c r="E87" s="100"/>
      <c r="F87" s="100"/>
      <c r="G87" s="96"/>
      <c r="H87" s="96"/>
    </row>
    <row r="88" spans="1:8" s="97" customFormat="1" x14ac:dyDescent="0.2">
      <c r="A88" s="98"/>
      <c r="C88" s="99"/>
      <c r="D88" s="96"/>
      <c r="E88" s="100"/>
      <c r="F88" s="100"/>
      <c r="G88" s="96"/>
      <c r="H88" s="96"/>
    </row>
    <row r="89" spans="1:8" s="97" customFormat="1" x14ac:dyDescent="0.2">
      <c r="A89" s="98"/>
      <c r="C89" s="99"/>
      <c r="D89" s="96"/>
      <c r="E89" s="100"/>
      <c r="F89" s="100"/>
      <c r="G89" s="96"/>
      <c r="H89" s="96"/>
    </row>
    <row r="90" spans="1:8" s="97" customFormat="1" x14ac:dyDescent="0.2">
      <c r="A90" s="98"/>
      <c r="C90" s="99"/>
      <c r="D90" s="96"/>
      <c r="E90" s="100"/>
      <c r="F90" s="100"/>
      <c r="G90" s="96"/>
      <c r="H90" s="96"/>
    </row>
    <row r="91" spans="1:8" s="97" customFormat="1" x14ac:dyDescent="0.2">
      <c r="A91" s="98"/>
      <c r="C91" s="99"/>
      <c r="D91" s="96"/>
      <c r="E91" s="100"/>
      <c r="F91" s="100"/>
      <c r="G91" s="96"/>
      <c r="H91" s="96"/>
    </row>
    <row r="92" spans="1:8" s="97" customFormat="1" x14ac:dyDescent="0.2">
      <c r="A92" s="98"/>
      <c r="C92" s="99"/>
      <c r="D92" s="96"/>
      <c r="E92" s="100"/>
      <c r="F92" s="100"/>
      <c r="G92" s="96"/>
      <c r="H92" s="96"/>
    </row>
    <row r="93" spans="1:8" s="97" customFormat="1" x14ac:dyDescent="0.2">
      <c r="A93" s="98"/>
      <c r="C93" s="99"/>
      <c r="D93" s="96"/>
      <c r="E93" s="100"/>
      <c r="F93" s="100"/>
      <c r="G93" s="96"/>
      <c r="H93" s="96"/>
    </row>
    <row r="94" spans="1:8" s="97" customFormat="1" x14ac:dyDescent="0.2">
      <c r="A94" s="98"/>
      <c r="C94" s="99"/>
      <c r="D94" s="96"/>
      <c r="E94" s="100"/>
      <c r="F94" s="100"/>
      <c r="G94" s="96"/>
      <c r="H94" s="96"/>
    </row>
    <row r="95" spans="1:8" s="97" customFormat="1" x14ac:dyDescent="0.2">
      <c r="A95" s="98"/>
      <c r="C95" s="99"/>
      <c r="D95" s="96"/>
      <c r="E95" s="100"/>
      <c r="F95" s="100"/>
      <c r="G95" s="96"/>
      <c r="H95" s="96"/>
    </row>
    <row r="96" spans="1:8" s="97" customFormat="1" x14ac:dyDescent="0.2">
      <c r="A96" s="98"/>
      <c r="C96" s="99"/>
      <c r="D96" s="96"/>
      <c r="E96" s="100"/>
      <c r="F96" s="100"/>
      <c r="G96" s="96"/>
      <c r="H96" s="96"/>
    </row>
    <row r="97" spans="1:8" s="97" customFormat="1" x14ac:dyDescent="0.2">
      <c r="A97" s="98"/>
      <c r="C97" s="99"/>
      <c r="D97" s="96"/>
      <c r="E97" s="100"/>
      <c r="F97" s="100"/>
      <c r="G97" s="96"/>
      <c r="H97" s="96"/>
    </row>
    <row r="98" spans="1:8" s="97" customFormat="1" x14ac:dyDescent="0.2">
      <c r="A98" s="98"/>
      <c r="C98" s="99"/>
      <c r="D98" s="96"/>
      <c r="E98" s="100"/>
      <c r="F98" s="100"/>
      <c r="G98" s="96"/>
      <c r="H98" s="96"/>
    </row>
    <row r="99" spans="1:8" s="97" customFormat="1" x14ac:dyDescent="0.2">
      <c r="A99" s="98"/>
      <c r="C99" s="99"/>
      <c r="D99" s="96"/>
      <c r="E99" s="100"/>
      <c r="F99" s="100"/>
      <c r="G99" s="96"/>
      <c r="H99" s="96"/>
    </row>
    <row r="100" spans="1:8" s="97" customFormat="1" x14ac:dyDescent="0.2">
      <c r="A100" s="98"/>
      <c r="C100" s="99"/>
      <c r="D100" s="96"/>
      <c r="E100" s="100"/>
      <c r="F100" s="100"/>
      <c r="G100" s="96"/>
      <c r="H100" s="96"/>
    </row>
    <row r="101" spans="1:8" s="97" customFormat="1" x14ac:dyDescent="0.2">
      <c r="A101" s="98"/>
      <c r="C101" s="99"/>
      <c r="D101" s="96"/>
      <c r="E101" s="100"/>
      <c r="F101" s="100"/>
      <c r="G101" s="96"/>
      <c r="H101" s="96"/>
    </row>
    <row r="102" spans="1:8" s="97" customFormat="1" x14ac:dyDescent="0.2">
      <c r="A102" s="98"/>
      <c r="C102" s="99"/>
      <c r="D102" s="96"/>
      <c r="E102" s="100"/>
      <c r="F102" s="100"/>
      <c r="G102" s="96"/>
      <c r="H102" s="96"/>
    </row>
    <row r="103" spans="1:8" s="97" customFormat="1" x14ac:dyDescent="0.2">
      <c r="A103" s="98"/>
      <c r="C103" s="99"/>
      <c r="D103" s="96"/>
      <c r="E103" s="100"/>
      <c r="F103" s="100"/>
      <c r="G103" s="96"/>
      <c r="H103" s="96"/>
    </row>
    <row r="104" spans="1:8" s="97" customFormat="1" x14ac:dyDescent="0.2">
      <c r="A104" s="98"/>
      <c r="C104" s="99"/>
      <c r="D104" s="96"/>
      <c r="E104" s="100"/>
      <c r="F104" s="100"/>
      <c r="G104" s="96"/>
      <c r="H104" s="96"/>
    </row>
    <row r="105" spans="1:8" s="97" customFormat="1" x14ac:dyDescent="0.2">
      <c r="A105" s="98"/>
      <c r="C105" s="99"/>
      <c r="D105" s="96"/>
      <c r="E105" s="100"/>
      <c r="F105" s="100"/>
      <c r="G105" s="96"/>
      <c r="H105" s="96"/>
    </row>
    <row r="106" spans="1:8" s="97" customFormat="1" x14ac:dyDescent="0.2">
      <c r="A106" s="98"/>
      <c r="C106" s="99"/>
      <c r="D106" s="96"/>
      <c r="E106" s="100"/>
      <c r="F106" s="100"/>
      <c r="G106" s="96"/>
      <c r="H106" s="96"/>
    </row>
    <row r="107" spans="1:8" s="97" customFormat="1" x14ac:dyDescent="0.2">
      <c r="A107" s="98"/>
      <c r="C107" s="99"/>
      <c r="D107" s="96"/>
      <c r="E107" s="100"/>
      <c r="F107" s="100"/>
      <c r="G107" s="96"/>
      <c r="H107" s="96"/>
    </row>
    <row r="108" spans="1:8" s="97" customFormat="1" x14ac:dyDescent="0.2">
      <c r="A108" s="98"/>
      <c r="C108" s="99"/>
      <c r="D108" s="96"/>
      <c r="E108" s="100"/>
      <c r="F108" s="100"/>
      <c r="G108" s="96"/>
      <c r="H108" s="96"/>
    </row>
    <row r="109" spans="1:8" s="97" customFormat="1" x14ac:dyDescent="0.2">
      <c r="A109" s="98"/>
      <c r="C109" s="99"/>
      <c r="D109" s="96"/>
      <c r="E109" s="100"/>
      <c r="F109" s="100"/>
      <c r="G109" s="96"/>
      <c r="H109" s="96"/>
    </row>
    <row r="110" spans="1:8" s="97" customFormat="1" x14ac:dyDescent="0.2">
      <c r="A110" s="98"/>
      <c r="C110" s="99"/>
      <c r="D110" s="96"/>
      <c r="E110" s="100"/>
      <c r="F110" s="100"/>
      <c r="G110" s="96"/>
      <c r="H110" s="96"/>
    </row>
    <row r="111" spans="1:8" s="97" customFormat="1" x14ac:dyDescent="0.2">
      <c r="A111" s="98"/>
      <c r="C111" s="99"/>
      <c r="D111" s="96"/>
      <c r="E111" s="100"/>
      <c r="F111" s="100"/>
      <c r="G111" s="96"/>
      <c r="H111" s="96"/>
    </row>
    <row r="112" spans="1:8" s="97" customFormat="1" x14ac:dyDescent="0.2">
      <c r="A112" s="98"/>
      <c r="C112" s="99"/>
      <c r="D112" s="96"/>
      <c r="E112" s="100"/>
      <c r="F112" s="100"/>
      <c r="G112" s="96"/>
      <c r="H112" s="96"/>
    </row>
    <row r="113" spans="1:8" s="97" customFormat="1" x14ac:dyDescent="0.2">
      <c r="A113" s="98"/>
      <c r="C113" s="99"/>
      <c r="D113" s="96"/>
      <c r="E113" s="100"/>
      <c r="F113" s="100"/>
      <c r="G113" s="96"/>
      <c r="H113" s="96"/>
    </row>
    <row r="114" spans="1:8" s="97" customFormat="1" x14ac:dyDescent="0.2">
      <c r="A114" s="98"/>
      <c r="C114" s="99"/>
      <c r="D114" s="96"/>
      <c r="E114" s="100"/>
      <c r="F114" s="100"/>
      <c r="G114" s="96"/>
      <c r="H114" s="96"/>
    </row>
    <row r="115" spans="1:8" s="97" customFormat="1" x14ac:dyDescent="0.2">
      <c r="A115" s="98"/>
      <c r="C115" s="99"/>
      <c r="D115" s="96"/>
      <c r="E115" s="100"/>
      <c r="F115" s="100"/>
      <c r="G115" s="96"/>
      <c r="H115" s="96"/>
    </row>
    <row r="116" spans="1:8" s="97" customFormat="1" x14ac:dyDescent="0.2">
      <c r="A116" s="98"/>
      <c r="C116" s="99"/>
      <c r="D116" s="96"/>
      <c r="E116" s="100"/>
      <c r="F116" s="100"/>
      <c r="G116" s="96"/>
      <c r="H116" s="96"/>
    </row>
    <row r="117" spans="1:8" s="97" customFormat="1" x14ac:dyDescent="0.2">
      <c r="A117" s="98"/>
      <c r="C117" s="99"/>
      <c r="D117" s="96"/>
      <c r="E117" s="100"/>
      <c r="F117" s="100"/>
      <c r="G117" s="96"/>
      <c r="H117" s="96"/>
    </row>
    <row r="118" spans="1:8" s="97" customFormat="1" x14ac:dyDescent="0.2">
      <c r="A118" s="98"/>
      <c r="C118" s="99"/>
      <c r="D118" s="96"/>
      <c r="E118" s="100"/>
      <c r="F118" s="100"/>
      <c r="G118" s="96"/>
      <c r="H118" s="96"/>
    </row>
    <row r="119" spans="1:8" s="97" customFormat="1" x14ac:dyDescent="0.2">
      <c r="A119" s="98"/>
      <c r="C119" s="99"/>
      <c r="D119" s="96"/>
      <c r="E119" s="100"/>
      <c r="F119" s="100"/>
      <c r="G119" s="96"/>
      <c r="H119" s="96"/>
    </row>
    <row r="120" spans="1:8" s="97" customFormat="1" x14ac:dyDescent="0.2">
      <c r="A120" s="98"/>
      <c r="C120" s="99"/>
      <c r="D120" s="96"/>
      <c r="E120" s="100"/>
      <c r="F120" s="100"/>
      <c r="G120" s="96"/>
      <c r="H120" s="96"/>
    </row>
    <row r="121" spans="1:8" s="97" customFormat="1" x14ac:dyDescent="0.2">
      <c r="A121" s="98"/>
      <c r="C121" s="99"/>
      <c r="D121" s="96"/>
      <c r="E121" s="100"/>
      <c r="F121" s="100"/>
      <c r="G121" s="96"/>
      <c r="H121" s="96"/>
    </row>
    <row r="122" spans="1:8" s="97" customFormat="1" x14ac:dyDescent="0.2">
      <c r="A122" s="98"/>
      <c r="C122" s="99"/>
      <c r="D122" s="96"/>
      <c r="E122" s="100"/>
      <c r="F122" s="100"/>
      <c r="G122" s="96"/>
      <c r="H122" s="96"/>
    </row>
    <row r="123" spans="1:8" s="97" customFormat="1" x14ac:dyDescent="0.2">
      <c r="A123" s="98"/>
      <c r="C123" s="99"/>
      <c r="D123" s="96"/>
      <c r="E123" s="100"/>
      <c r="F123" s="100"/>
      <c r="G123" s="96"/>
      <c r="H123" s="96"/>
    </row>
    <row r="124" spans="1:8" s="97" customFormat="1" x14ac:dyDescent="0.2">
      <c r="A124" s="98"/>
      <c r="C124" s="99"/>
      <c r="D124" s="96"/>
      <c r="E124" s="100"/>
      <c r="F124" s="100"/>
      <c r="G124" s="96"/>
      <c r="H124" s="96"/>
    </row>
    <row r="125" spans="1:8" s="97" customFormat="1" x14ac:dyDescent="0.2">
      <c r="A125" s="98"/>
      <c r="C125" s="99"/>
      <c r="D125" s="96"/>
      <c r="E125" s="100"/>
      <c r="F125" s="100"/>
      <c r="G125" s="96"/>
      <c r="H125" s="96"/>
    </row>
    <row r="126" spans="1:8" s="97" customFormat="1" x14ac:dyDescent="0.2">
      <c r="A126" s="98"/>
      <c r="C126" s="99"/>
      <c r="D126" s="96"/>
      <c r="E126" s="100"/>
      <c r="F126" s="100"/>
      <c r="G126" s="96"/>
      <c r="H126" s="96"/>
    </row>
    <row r="127" spans="1:8" s="97" customFormat="1" x14ac:dyDescent="0.2">
      <c r="A127" s="98"/>
      <c r="C127" s="99"/>
      <c r="D127" s="96"/>
      <c r="E127" s="100"/>
      <c r="F127" s="100"/>
      <c r="G127" s="96"/>
      <c r="H127" s="96"/>
    </row>
    <row r="128" spans="1:8" s="97" customFormat="1" x14ac:dyDescent="0.2">
      <c r="A128" s="98"/>
      <c r="C128" s="99"/>
      <c r="D128" s="96"/>
      <c r="E128" s="100"/>
      <c r="F128" s="100"/>
      <c r="G128" s="96"/>
      <c r="H128" s="96"/>
    </row>
    <row r="129" spans="1:8" s="97" customFormat="1" x14ac:dyDescent="0.2">
      <c r="A129" s="98"/>
      <c r="C129" s="99"/>
      <c r="D129" s="96"/>
      <c r="E129" s="100"/>
      <c r="F129" s="100"/>
      <c r="G129" s="96"/>
      <c r="H129" s="96"/>
    </row>
    <row r="130" spans="1:8" s="97" customFormat="1" x14ac:dyDescent="0.2">
      <c r="A130" s="98"/>
      <c r="C130" s="99"/>
      <c r="D130" s="96"/>
      <c r="E130" s="100"/>
      <c r="F130" s="100"/>
      <c r="G130" s="96"/>
      <c r="H130" s="96"/>
    </row>
    <row r="131" spans="1:8" s="97" customFormat="1" x14ac:dyDescent="0.2">
      <c r="A131" s="98"/>
      <c r="C131" s="99"/>
      <c r="D131" s="96"/>
      <c r="E131" s="100"/>
      <c r="F131" s="100"/>
      <c r="G131" s="96"/>
      <c r="H131" s="96"/>
    </row>
    <row r="132" spans="1:8" s="97" customFormat="1" x14ac:dyDescent="0.2">
      <c r="A132" s="98"/>
      <c r="C132" s="99"/>
      <c r="D132" s="96"/>
      <c r="E132" s="100"/>
      <c r="F132" s="100"/>
      <c r="G132" s="96"/>
      <c r="H132" s="96"/>
    </row>
    <row r="133" spans="1:8" s="97" customFormat="1" x14ac:dyDescent="0.2">
      <c r="A133" s="98"/>
      <c r="C133" s="99"/>
      <c r="D133" s="96"/>
      <c r="E133" s="100"/>
      <c r="F133" s="100"/>
      <c r="G133" s="96"/>
      <c r="H133" s="96"/>
    </row>
    <row r="134" spans="1:8" s="97" customFormat="1" x14ac:dyDescent="0.2">
      <c r="A134" s="98"/>
      <c r="C134" s="99"/>
      <c r="D134" s="96"/>
      <c r="E134" s="100"/>
      <c r="F134" s="100"/>
      <c r="G134" s="96"/>
      <c r="H134" s="96"/>
    </row>
    <row r="135" spans="1:8" s="97" customFormat="1" x14ac:dyDescent="0.2">
      <c r="A135" s="98"/>
      <c r="C135" s="99"/>
      <c r="D135" s="96"/>
      <c r="E135" s="100"/>
      <c r="F135" s="100"/>
      <c r="G135" s="96"/>
      <c r="H135" s="96"/>
    </row>
    <row r="136" spans="1:8" s="97" customFormat="1" x14ac:dyDescent="0.2">
      <c r="A136" s="98"/>
      <c r="C136" s="99"/>
      <c r="D136" s="96"/>
      <c r="E136" s="100"/>
      <c r="F136" s="100"/>
      <c r="G136" s="96"/>
      <c r="H136" s="96"/>
    </row>
    <row r="137" spans="1:8" s="97" customFormat="1" x14ac:dyDescent="0.2">
      <c r="A137" s="98"/>
      <c r="C137" s="99"/>
      <c r="D137" s="96"/>
      <c r="E137" s="100"/>
      <c r="F137" s="100"/>
      <c r="G137" s="96"/>
      <c r="H137" s="96"/>
    </row>
    <row r="138" spans="1:8" s="97" customFormat="1" x14ac:dyDescent="0.2">
      <c r="A138" s="98"/>
      <c r="C138" s="99"/>
      <c r="D138" s="96"/>
      <c r="E138" s="100"/>
      <c r="F138" s="100"/>
      <c r="G138" s="96"/>
      <c r="H138" s="96"/>
    </row>
    <row r="139" spans="1:8" s="97" customFormat="1" x14ac:dyDescent="0.2">
      <c r="A139" s="98"/>
      <c r="C139" s="99"/>
      <c r="D139" s="96"/>
      <c r="E139" s="100"/>
      <c r="F139" s="100"/>
      <c r="G139" s="96"/>
      <c r="H139" s="96"/>
    </row>
    <row r="140" spans="1:8" s="97" customFormat="1" x14ac:dyDescent="0.2">
      <c r="A140" s="98"/>
      <c r="C140" s="99"/>
      <c r="D140" s="96"/>
      <c r="E140" s="100"/>
      <c r="F140" s="100"/>
      <c r="G140" s="96"/>
      <c r="H140" s="96"/>
    </row>
    <row r="141" spans="1:8" s="97" customFormat="1" x14ac:dyDescent="0.2">
      <c r="A141" s="98"/>
      <c r="C141" s="99"/>
      <c r="D141" s="96"/>
      <c r="E141" s="100"/>
      <c r="F141" s="100"/>
      <c r="G141" s="96"/>
      <c r="H141" s="96"/>
    </row>
    <row r="142" spans="1:8" s="97" customFormat="1" x14ac:dyDescent="0.2">
      <c r="A142" s="98"/>
      <c r="C142" s="99"/>
      <c r="D142" s="96"/>
      <c r="E142" s="100"/>
      <c r="F142" s="100"/>
      <c r="G142" s="96"/>
      <c r="H142" s="96"/>
    </row>
    <row r="143" spans="1:8" s="97" customFormat="1" x14ac:dyDescent="0.2">
      <c r="A143" s="98"/>
      <c r="C143" s="99"/>
      <c r="D143" s="96"/>
      <c r="E143" s="100"/>
      <c r="F143" s="100"/>
      <c r="G143" s="96"/>
      <c r="H143" s="96"/>
    </row>
    <row r="144" spans="1:8" s="97" customFormat="1" x14ac:dyDescent="0.2">
      <c r="A144" s="98"/>
      <c r="C144" s="99"/>
      <c r="D144" s="96"/>
      <c r="E144" s="100"/>
      <c r="F144" s="100"/>
      <c r="G144" s="96"/>
      <c r="H144" s="96"/>
    </row>
    <row r="145" spans="1:8" s="97" customFormat="1" x14ac:dyDescent="0.2">
      <c r="A145" s="98"/>
      <c r="C145" s="99"/>
      <c r="D145" s="96"/>
      <c r="E145" s="100"/>
      <c r="F145" s="100"/>
      <c r="G145" s="96"/>
      <c r="H145" s="96"/>
    </row>
    <row r="146" spans="1:8" s="97" customFormat="1" x14ac:dyDescent="0.2">
      <c r="A146" s="98"/>
      <c r="C146" s="99"/>
      <c r="D146" s="96"/>
      <c r="E146" s="100"/>
      <c r="F146" s="100"/>
      <c r="G146" s="96"/>
      <c r="H146" s="96"/>
    </row>
    <row r="147" spans="1:8" s="97" customFormat="1" x14ac:dyDescent="0.2">
      <c r="A147" s="98"/>
      <c r="C147" s="99"/>
      <c r="D147" s="96"/>
      <c r="E147" s="100"/>
      <c r="F147" s="100"/>
      <c r="G147" s="96"/>
      <c r="H147" s="96"/>
    </row>
    <row r="148" spans="1:8" s="97" customFormat="1" x14ac:dyDescent="0.2">
      <c r="A148" s="98"/>
      <c r="C148" s="99"/>
      <c r="D148" s="96"/>
      <c r="E148" s="100"/>
      <c r="F148" s="100"/>
      <c r="G148" s="96"/>
      <c r="H148" s="96"/>
    </row>
    <row r="149" spans="1:8" s="97" customFormat="1" x14ac:dyDescent="0.2">
      <c r="A149" s="98"/>
      <c r="C149" s="99"/>
      <c r="D149" s="96"/>
      <c r="E149" s="100"/>
      <c r="F149" s="100"/>
      <c r="G149" s="96"/>
      <c r="H149" s="96"/>
    </row>
    <row r="150" spans="1:8" s="97" customFormat="1" x14ac:dyDescent="0.2">
      <c r="A150" s="98"/>
      <c r="C150" s="99"/>
      <c r="D150" s="96"/>
      <c r="E150" s="100"/>
      <c r="F150" s="100"/>
      <c r="G150" s="96"/>
      <c r="H150" s="96"/>
    </row>
    <row r="151" spans="1:8" s="97" customFormat="1" x14ac:dyDescent="0.2">
      <c r="A151" s="98"/>
      <c r="C151" s="99"/>
      <c r="D151" s="96"/>
      <c r="E151" s="100"/>
      <c r="F151" s="100"/>
      <c r="G151" s="96"/>
      <c r="H151" s="96"/>
    </row>
    <row r="152" spans="1:8" s="97" customFormat="1" x14ac:dyDescent="0.2">
      <c r="A152" s="98"/>
      <c r="C152" s="99"/>
      <c r="D152" s="96"/>
      <c r="E152" s="100"/>
      <c r="F152" s="100"/>
      <c r="G152" s="96"/>
      <c r="H152" s="96"/>
    </row>
    <row r="153" spans="1:8" s="97" customFormat="1" x14ac:dyDescent="0.2">
      <c r="A153" s="98"/>
      <c r="C153" s="99"/>
      <c r="D153" s="96"/>
      <c r="E153" s="100"/>
      <c r="F153" s="100"/>
      <c r="G153" s="96"/>
      <c r="H153" s="96"/>
    </row>
    <row r="154" spans="1:8" s="97" customFormat="1" x14ac:dyDescent="0.2">
      <c r="A154" s="98"/>
      <c r="C154" s="99"/>
      <c r="D154" s="96"/>
      <c r="E154" s="100"/>
      <c r="F154" s="100"/>
      <c r="G154" s="96"/>
      <c r="H154" s="96"/>
    </row>
    <row r="155" spans="1:8" s="97" customFormat="1" x14ac:dyDescent="0.2">
      <c r="A155" s="98"/>
      <c r="C155" s="99"/>
      <c r="D155" s="96"/>
      <c r="E155" s="100"/>
      <c r="F155" s="100"/>
      <c r="G155" s="96"/>
      <c r="H155" s="96"/>
    </row>
    <row r="156" spans="1:8" s="97" customFormat="1" x14ac:dyDescent="0.2">
      <c r="A156" s="98"/>
      <c r="C156" s="99"/>
      <c r="D156" s="96"/>
      <c r="E156" s="100"/>
      <c r="F156" s="100"/>
      <c r="G156" s="96"/>
      <c r="H156" s="96"/>
    </row>
    <row r="157" spans="1:8" s="97" customFormat="1" x14ac:dyDescent="0.2">
      <c r="A157" s="98"/>
      <c r="C157" s="99"/>
      <c r="D157" s="96"/>
      <c r="E157" s="100"/>
      <c r="F157" s="100"/>
      <c r="G157" s="96"/>
      <c r="H157" s="96"/>
    </row>
    <row r="158" spans="1:8" s="97" customFormat="1" x14ac:dyDescent="0.2">
      <c r="A158" s="98"/>
      <c r="C158" s="99"/>
      <c r="D158" s="96"/>
      <c r="E158" s="100"/>
      <c r="F158" s="100"/>
      <c r="G158" s="96"/>
      <c r="H158" s="96"/>
    </row>
    <row r="159" spans="1:8" s="97" customFormat="1" x14ac:dyDescent="0.2">
      <c r="A159" s="98"/>
      <c r="C159" s="99"/>
      <c r="D159" s="96"/>
      <c r="E159" s="100"/>
      <c r="F159" s="100"/>
      <c r="G159" s="96"/>
      <c r="H159" s="96"/>
    </row>
    <row r="160" spans="1:8" s="97" customFormat="1" x14ac:dyDescent="0.2">
      <c r="A160" s="98"/>
      <c r="C160" s="99"/>
      <c r="D160" s="96"/>
      <c r="E160" s="100"/>
      <c r="F160" s="100"/>
      <c r="G160" s="96"/>
      <c r="H160" s="96"/>
    </row>
    <row r="161" spans="1:8" s="97" customFormat="1" x14ac:dyDescent="0.2">
      <c r="A161" s="98"/>
      <c r="C161" s="99"/>
      <c r="D161" s="96"/>
      <c r="E161" s="100"/>
      <c r="F161" s="100"/>
      <c r="G161" s="96"/>
      <c r="H161" s="96"/>
    </row>
    <row r="162" spans="1:8" s="97" customFormat="1" x14ac:dyDescent="0.2">
      <c r="A162" s="98"/>
      <c r="C162" s="99"/>
      <c r="D162" s="96"/>
      <c r="E162" s="100"/>
      <c r="F162" s="100"/>
      <c r="G162" s="96"/>
      <c r="H162" s="96"/>
    </row>
    <row r="163" spans="1:8" s="97" customFormat="1" x14ac:dyDescent="0.2">
      <c r="A163" s="98"/>
      <c r="C163" s="99"/>
      <c r="D163" s="96"/>
      <c r="E163" s="100"/>
      <c r="F163" s="100"/>
      <c r="G163" s="96"/>
      <c r="H163" s="96"/>
    </row>
    <row r="164" spans="1:8" s="97" customFormat="1" x14ac:dyDescent="0.2">
      <c r="A164" s="98"/>
      <c r="C164" s="99"/>
      <c r="D164" s="96"/>
      <c r="E164" s="100"/>
      <c r="F164" s="100"/>
      <c r="G164" s="96"/>
      <c r="H164" s="96"/>
    </row>
    <row r="165" spans="1:8" s="97" customFormat="1" x14ac:dyDescent="0.2">
      <c r="A165" s="98"/>
      <c r="C165" s="99"/>
      <c r="D165" s="96"/>
      <c r="E165" s="100"/>
      <c r="F165" s="100"/>
      <c r="G165" s="96"/>
      <c r="H165" s="96"/>
    </row>
    <row r="166" spans="1:8" s="97" customFormat="1" x14ac:dyDescent="0.2">
      <c r="A166" s="98"/>
      <c r="C166" s="99"/>
      <c r="D166" s="96"/>
      <c r="E166" s="100"/>
      <c r="F166" s="100"/>
      <c r="G166" s="96"/>
      <c r="H166" s="96"/>
    </row>
    <row r="167" spans="1:8" s="97" customFormat="1" x14ac:dyDescent="0.2">
      <c r="A167" s="98"/>
      <c r="C167" s="99"/>
      <c r="D167" s="96"/>
      <c r="E167" s="100"/>
      <c r="F167" s="100"/>
      <c r="G167" s="96"/>
      <c r="H167" s="96"/>
    </row>
    <row r="168" spans="1:8" s="97" customFormat="1" x14ac:dyDescent="0.2">
      <c r="A168" s="98"/>
      <c r="C168" s="99"/>
      <c r="D168" s="96"/>
      <c r="E168" s="100"/>
      <c r="F168" s="100"/>
      <c r="G168" s="96"/>
      <c r="H168" s="96"/>
    </row>
    <row r="169" spans="1:8" s="97" customFormat="1" x14ac:dyDescent="0.2">
      <c r="A169" s="98"/>
      <c r="C169" s="99"/>
      <c r="D169" s="96"/>
      <c r="E169" s="100"/>
      <c r="F169" s="100"/>
      <c r="G169" s="96"/>
      <c r="H169" s="96"/>
    </row>
    <row r="170" spans="1:8" s="97" customFormat="1" x14ac:dyDescent="0.2">
      <c r="A170" s="98"/>
      <c r="C170" s="99"/>
      <c r="D170" s="96"/>
      <c r="E170" s="100"/>
      <c r="F170" s="100"/>
      <c r="G170" s="96"/>
      <c r="H170" s="96"/>
    </row>
    <row r="171" spans="1:8" s="97" customFormat="1" x14ac:dyDescent="0.2">
      <c r="A171" s="98"/>
      <c r="C171" s="99"/>
      <c r="D171" s="96"/>
      <c r="E171" s="100"/>
      <c r="F171" s="100"/>
      <c r="G171" s="96"/>
      <c r="H171" s="96"/>
    </row>
    <row r="172" spans="1:8" s="97" customFormat="1" x14ac:dyDescent="0.2">
      <c r="A172" s="98"/>
      <c r="C172" s="99"/>
      <c r="D172" s="96"/>
      <c r="E172" s="100"/>
      <c r="F172" s="100"/>
      <c r="G172" s="96"/>
      <c r="H172" s="96"/>
    </row>
    <row r="173" spans="1:8" s="97" customFormat="1" x14ac:dyDescent="0.2">
      <c r="A173" s="98"/>
      <c r="C173" s="99"/>
      <c r="D173" s="96"/>
      <c r="E173" s="100"/>
      <c r="F173" s="100"/>
      <c r="G173" s="96"/>
      <c r="H173" s="96"/>
    </row>
    <row r="174" spans="1:8" s="97" customFormat="1" x14ac:dyDescent="0.2">
      <c r="A174" s="98"/>
      <c r="C174" s="99"/>
      <c r="D174" s="96"/>
      <c r="E174" s="100"/>
      <c r="F174" s="100"/>
      <c r="G174" s="96"/>
      <c r="H174" s="96"/>
    </row>
    <row r="175" spans="1:8" s="97" customFormat="1" x14ac:dyDescent="0.2">
      <c r="A175" s="98"/>
      <c r="C175" s="99"/>
      <c r="D175" s="96"/>
      <c r="E175" s="100"/>
      <c r="F175" s="100"/>
      <c r="G175" s="96"/>
      <c r="H175" s="96"/>
    </row>
    <row r="176" spans="1:8" s="97" customFormat="1" x14ac:dyDescent="0.2">
      <c r="A176" s="98"/>
      <c r="C176" s="99"/>
      <c r="D176" s="96"/>
      <c r="E176" s="100"/>
      <c r="F176" s="100"/>
      <c r="G176" s="96"/>
      <c r="H176" s="96"/>
    </row>
    <row r="177" spans="1:8" s="97" customFormat="1" x14ac:dyDescent="0.2">
      <c r="A177" s="98"/>
      <c r="C177" s="99"/>
      <c r="D177" s="96"/>
      <c r="E177" s="100"/>
      <c r="F177" s="100"/>
      <c r="G177" s="96"/>
      <c r="H177" s="96"/>
    </row>
    <row r="178" spans="1:8" s="97" customFormat="1" x14ac:dyDescent="0.2">
      <c r="A178" s="98"/>
      <c r="C178" s="99"/>
      <c r="D178" s="96"/>
      <c r="E178" s="100"/>
      <c r="F178" s="100"/>
      <c r="G178" s="96"/>
      <c r="H178" s="96"/>
    </row>
    <row r="179" spans="1:8" s="97" customFormat="1" x14ac:dyDescent="0.2">
      <c r="A179" s="98"/>
      <c r="C179" s="99"/>
      <c r="D179" s="96"/>
      <c r="E179" s="100"/>
      <c r="F179" s="100"/>
      <c r="G179" s="96"/>
      <c r="H179" s="96"/>
    </row>
    <row r="180" spans="1:8" s="97" customFormat="1" x14ac:dyDescent="0.2">
      <c r="A180" s="98"/>
      <c r="C180" s="99"/>
      <c r="D180" s="96"/>
      <c r="E180" s="100"/>
      <c r="F180" s="100"/>
      <c r="G180" s="96"/>
      <c r="H180" s="96"/>
    </row>
    <row r="181" spans="1:8" s="97" customFormat="1" x14ac:dyDescent="0.2">
      <c r="A181" s="98"/>
      <c r="C181" s="99"/>
      <c r="D181" s="96"/>
      <c r="E181" s="100"/>
      <c r="F181" s="100"/>
      <c r="G181" s="96"/>
      <c r="H181" s="96"/>
    </row>
    <row r="182" spans="1:8" s="97" customFormat="1" x14ac:dyDescent="0.2">
      <c r="A182" s="98"/>
      <c r="C182" s="99"/>
      <c r="D182" s="96"/>
      <c r="E182" s="100"/>
      <c r="F182" s="100"/>
      <c r="G182" s="96"/>
      <c r="H182" s="96"/>
    </row>
    <row r="183" spans="1:8" s="97" customFormat="1" x14ac:dyDescent="0.2">
      <c r="A183" s="98"/>
      <c r="C183" s="99"/>
      <c r="D183" s="96"/>
      <c r="E183" s="100"/>
      <c r="F183" s="100"/>
      <c r="G183" s="96"/>
      <c r="H183" s="96"/>
    </row>
    <row r="184" spans="1:8" s="97" customFormat="1" x14ac:dyDescent="0.2">
      <c r="A184" s="98"/>
      <c r="C184" s="99"/>
      <c r="D184" s="96"/>
      <c r="E184" s="100"/>
      <c r="F184" s="100"/>
      <c r="G184" s="96"/>
      <c r="H184" s="96"/>
    </row>
    <row r="185" spans="1:8" s="97" customFormat="1" x14ac:dyDescent="0.2">
      <c r="A185" s="98"/>
      <c r="C185" s="99"/>
      <c r="D185" s="96"/>
      <c r="E185" s="100"/>
      <c r="F185" s="100"/>
      <c r="G185" s="96"/>
      <c r="H185" s="96"/>
    </row>
    <row r="186" spans="1:8" s="97" customFormat="1" x14ac:dyDescent="0.2">
      <c r="A186" s="98"/>
      <c r="C186" s="99"/>
      <c r="D186" s="96"/>
      <c r="E186" s="100"/>
      <c r="F186" s="100"/>
      <c r="G186" s="96"/>
      <c r="H186" s="96"/>
    </row>
    <row r="187" spans="1:8" s="97" customFormat="1" x14ac:dyDescent="0.2">
      <c r="A187" s="98"/>
      <c r="C187" s="99"/>
      <c r="D187" s="96"/>
      <c r="E187" s="100"/>
      <c r="F187" s="100"/>
      <c r="G187" s="96"/>
      <c r="H187" s="96"/>
    </row>
    <row r="188" spans="1:8" s="97" customFormat="1" x14ac:dyDescent="0.2">
      <c r="A188" s="98"/>
      <c r="C188" s="99"/>
      <c r="D188" s="96"/>
      <c r="E188" s="100"/>
      <c r="F188" s="100"/>
      <c r="G188" s="96"/>
      <c r="H188" s="96"/>
    </row>
    <row r="189" spans="1:8" s="97" customFormat="1" x14ac:dyDescent="0.2">
      <c r="A189" s="98"/>
      <c r="C189" s="99"/>
      <c r="D189" s="96"/>
      <c r="E189" s="100"/>
      <c r="F189" s="100"/>
      <c r="G189" s="96"/>
      <c r="H189" s="96"/>
    </row>
    <row r="190" spans="1:8" s="97" customFormat="1" x14ac:dyDescent="0.2">
      <c r="A190" s="98"/>
      <c r="C190" s="99"/>
      <c r="D190" s="96"/>
      <c r="E190" s="100"/>
      <c r="F190" s="100"/>
      <c r="G190" s="96"/>
      <c r="H190" s="96"/>
    </row>
    <row r="191" spans="1:8" s="97" customFormat="1" x14ac:dyDescent="0.2">
      <c r="A191" s="98"/>
      <c r="C191" s="99"/>
      <c r="D191" s="96"/>
      <c r="E191" s="100"/>
      <c r="F191" s="100"/>
      <c r="G191" s="96"/>
      <c r="H191" s="96"/>
    </row>
    <row r="192" spans="1:8" s="97" customFormat="1" x14ac:dyDescent="0.2">
      <c r="A192" s="98"/>
      <c r="C192" s="99"/>
      <c r="D192" s="96"/>
      <c r="E192" s="100"/>
      <c r="F192" s="100"/>
      <c r="G192" s="96"/>
      <c r="H192" s="96"/>
    </row>
    <row r="193" spans="1:8" s="97" customFormat="1" x14ac:dyDescent="0.2">
      <c r="A193" s="98"/>
      <c r="C193" s="99"/>
      <c r="D193" s="96"/>
      <c r="E193" s="100"/>
      <c r="F193" s="100"/>
      <c r="G193" s="96"/>
      <c r="H193" s="96"/>
    </row>
    <row r="194" spans="1:8" s="97" customFormat="1" x14ac:dyDescent="0.2">
      <c r="A194" s="98"/>
      <c r="C194" s="99"/>
      <c r="D194" s="96"/>
      <c r="E194" s="100"/>
      <c r="F194" s="100"/>
      <c r="G194" s="96"/>
      <c r="H194" s="96"/>
    </row>
    <row r="195" spans="1:8" s="97" customFormat="1" x14ac:dyDescent="0.2">
      <c r="A195" s="98"/>
      <c r="C195" s="99"/>
      <c r="D195" s="96"/>
      <c r="E195" s="100"/>
      <c r="F195" s="100"/>
      <c r="G195" s="96"/>
      <c r="H195" s="96"/>
    </row>
    <row r="196" spans="1:8" s="97" customFormat="1" x14ac:dyDescent="0.2">
      <c r="A196" s="98"/>
      <c r="C196" s="99"/>
      <c r="D196" s="96"/>
      <c r="E196" s="100"/>
      <c r="F196" s="100"/>
      <c r="G196" s="96"/>
      <c r="H196" s="96"/>
    </row>
    <row r="197" spans="1:8" s="97" customFormat="1" x14ac:dyDescent="0.2">
      <c r="A197" s="98"/>
      <c r="C197" s="99"/>
      <c r="D197" s="96"/>
      <c r="E197" s="100"/>
      <c r="F197" s="100"/>
      <c r="G197" s="96"/>
      <c r="H197" s="96"/>
    </row>
    <row r="198" spans="1:8" s="97" customFormat="1" x14ac:dyDescent="0.2">
      <c r="A198" s="98"/>
      <c r="C198" s="99"/>
      <c r="D198" s="96"/>
      <c r="E198" s="100"/>
      <c r="F198" s="100"/>
      <c r="G198" s="96"/>
      <c r="H198" s="96"/>
    </row>
    <row r="199" spans="1:8" s="97" customFormat="1" x14ac:dyDescent="0.2">
      <c r="A199" s="98"/>
      <c r="C199" s="99"/>
      <c r="D199" s="96"/>
      <c r="E199" s="100"/>
      <c r="F199" s="100"/>
      <c r="G199" s="96"/>
      <c r="H199" s="96"/>
    </row>
    <row r="200" spans="1:8" s="97" customFormat="1" x14ac:dyDescent="0.2">
      <c r="A200" s="98"/>
      <c r="C200" s="99"/>
      <c r="D200" s="96"/>
      <c r="E200" s="100"/>
      <c r="F200" s="100"/>
      <c r="G200" s="96"/>
      <c r="H200" s="96"/>
    </row>
    <row r="201" spans="1:8" s="97" customFormat="1" x14ac:dyDescent="0.2">
      <c r="A201" s="98"/>
      <c r="C201" s="99"/>
      <c r="D201" s="96"/>
      <c r="E201" s="100"/>
      <c r="F201" s="100"/>
      <c r="G201" s="96"/>
      <c r="H201" s="96"/>
    </row>
    <row r="202" spans="1:8" s="97" customFormat="1" x14ac:dyDescent="0.2">
      <c r="A202" s="98"/>
      <c r="C202" s="99"/>
      <c r="D202" s="96"/>
      <c r="E202" s="100"/>
      <c r="F202" s="100"/>
      <c r="G202" s="96"/>
      <c r="H202" s="96"/>
    </row>
    <row r="203" spans="1:8" s="97" customFormat="1" x14ac:dyDescent="0.2">
      <c r="A203" s="98"/>
      <c r="C203" s="99"/>
      <c r="D203" s="96"/>
      <c r="E203" s="100"/>
      <c r="F203" s="100"/>
      <c r="G203" s="96"/>
      <c r="H203" s="96"/>
    </row>
    <row r="204" spans="1:8" s="97" customFormat="1" x14ac:dyDescent="0.2">
      <c r="A204" s="98"/>
      <c r="C204" s="99"/>
      <c r="D204" s="96"/>
      <c r="E204" s="100"/>
      <c r="F204" s="100"/>
      <c r="G204" s="96"/>
      <c r="H204" s="96"/>
    </row>
    <row r="205" spans="1:8" s="97" customFormat="1" x14ac:dyDescent="0.2">
      <c r="A205" s="98"/>
      <c r="C205" s="99"/>
      <c r="D205" s="96"/>
      <c r="E205" s="100"/>
      <c r="F205" s="100"/>
      <c r="G205" s="96"/>
      <c r="H205" s="96"/>
    </row>
    <row r="206" spans="1:8" s="97" customFormat="1" x14ac:dyDescent="0.2">
      <c r="A206" s="98"/>
      <c r="C206" s="99"/>
      <c r="D206" s="96"/>
      <c r="E206" s="100"/>
      <c r="F206" s="100"/>
      <c r="G206" s="96"/>
      <c r="H206" s="96"/>
    </row>
    <row r="207" spans="1:8" s="97" customFormat="1" x14ac:dyDescent="0.2">
      <c r="A207" s="98"/>
      <c r="C207" s="99"/>
      <c r="D207" s="96"/>
      <c r="E207" s="100"/>
      <c r="F207" s="100"/>
      <c r="G207" s="96"/>
      <c r="H207" s="96"/>
    </row>
    <row r="208" spans="1:8" s="97" customFormat="1" x14ac:dyDescent="0.2">
      <c r="A208" s="98"/>
      <c r="C208" s="99"/>
      <c r="D208" s="96"/>
      <c r="E208" s="100"/>
      <c r="F208" s="100"/>
      <c r="G208" s="96"/>
      <c r="H208" s="96"/>
    </row>
    <row r="209" spans="1:8" s="97" customFormat="1" x14ac:dyDescent="0.2">
      <c r="A209" s="98"/>
      <c r="C209" s="99"/>
      <c r="D209" s="96"/>
      <c r="E209" s="100"/>
      <c r="F209" s="100"/>
      <c r="G209" s="96"/>
      <c r="H209" s="96"/>
    </row>
    <row r="210" spans="1:8" s="97" customFormat="1" x14ac:dyDescent="0.2">
      <c r="A210" s="98"/>
      <c r="C210" s="99"/>
      <c r="D210" s="96"/>
      <c r="E210" s="100"/>
      <c r="F210" s="100"/>
      <c r="G210" s="96"/>
      <c r="H210" s="96"/>
    </row>
    <row r="211" spans="1:8" s="97" customFormat="1" x14ac:dyDescent="0.2">
      <c r="A211" s="98"/>
      <c r="C211" s="99"/>
      <c r="D211" s="96"/>
      <c r="E211" s="100"/>
      <c r="F211" s="100"/>
      <c r="G211" s="96"/>
      <c r="H211" s="96"/>
    </row>
    <row r="212" spans="1:8" s="97" customFormat="1" x14ac:dyDescent="0.2">
      <c r="A212" s="98"/>
      <c r="C212" s="99"/>
      <c r="D212" s="96"/>
      <c r="E212" s="100"/>
      <c r="F212" s="100"/>
      <c r="G212" s="96"/>
      <c r="H212" s="96"/>
    </row>
    <row r="213" spans="1:8" s="97" customFormat="1" x14ac:dyDescent="0.2">
      <c r="A213" s="98"/>
      <c r="C213" s="99"/>
      <c r="D213" s="96"/>
      <c r="E213" s="100"/>
      <c r="F213" s="100"/>
      <c r="G213" s="96"/>
      <c r="H213" s="96"/>
    </row>
    <row r="214" spans="1:8" s="97" customFormat="1" x14ac:dyDescent="0.2">
      <c r="A214" s="98"/>
      <c r="C214" s="99"/>
      <c r="D214" s="96"/>
      <c r="E214" s="100"/>
      <c r="F214" s="100"/>
      <c r="G214" s="96"/>
      <c r="H214" s="96"/>
    </row>
    <row r="215" spans="1:8" s="97" customFormat="1" x14ac:dyDescent="0.2">
      <c r="A215" s="98"/>
      <c r="C215" s="99"/>
      <c r="D215" s="96"/>
      <c r="E215" s="100"/>
      <c r="F215" s="100"/>
      <c r="G215" s="96"/>
      <c r="H215" s="96"/>
    </row>
    <row r="216" spans="1:8" s="97" customFormat="1" x14ac:dyDescent="0.2">
      <c r="A216" s="98"/>
      <c r="C216" s="99"/>
      <c r="D216" s="96"/>
      <c r="E216" s="100"/>
      <c r="F216" s="100"/>
      <c r="G216" s="96"/>
      <c r="H216" s="96"/>
    </row>
    <row r="217" spans="1:8" s="97" customFormat="1" x14ac:dyDescent="0.2">
      <c r="A217" s="98"/>
      <c r="C217" s="99"/>
      <c r="D217" s="96"/>
      <c r="E217" s="100"/>
      <c r="F217" s="100"/>
      <c r="G217" s="96"/>
      <c r="H217" s="96"/>
    </row>
    <row r="218" spans="1:8" s="97" customFormat="1" x14ac:dyDescent="0.2">
      <c r="A218" s="98"/>
      <c r="C218" s="99"/>
      <c r="D218" s="96"/>
      <c r="E218" s="100"/>
      <c r="F218" s="100"/>
      <c r="G218" s="96"/>
      <c r="H218" s="96"/>
    </row>
    <row r="219" spans="1:8" s="97" customFormat="1" x14ac:dyDescent="0.2">
      <c r="A219" s="98"/>
      <c r="C219" s="99"/>
      <c r="D219" s="96"/>
      <c r="E219" s="100"/>
      <c r="F219" s="100"/>
      <c r="G219" s="96"/>
      <c r="H219" s="96"/>
    </row>
    <row r="220" spans="1:8" s="97" customFormat="1" x14ac:dyDescent="0.2">
      <c r="A220" s="98"/>
      <c r="C220" s="99"/>
      <c r="D220" s="96"/>
      <c r="E220" s="100"/>
      <c r="F220" s="100"/>
      <c r="G220" s="96"/>
      <c r="H220" s="96"/>
    </row>
    <row r="221" spans="1:8" s="97" customFormat="1" x14ac:dyDescent="0.2">
      <c r="A221" s="98"/>
      <c r="C221" s="99"/>
      <c r="D221" s="96"/>
      <c r="E221" s="100"/>
      <c r="F221" s="100"/>
      <c r="G221" s="96"/>
      <c r="H221" s="96"/>
    </row>
    <row r="222" spans="1:8" s="97" customFormat="1" x14ac:dyDescent="0.2">
      <c r="A222" s="98"/>
      <c r="C222" s="99"/>
      <c r="D222" s="96"/>
      <c r="E222" s="100"/>
      <c r="F222" s="100"/>
      <c r="G222" s="96"/>
      <c r="H222" s="96"/>
    </row>
    <row r="223" spans="1:8" s="97" customFormat="1" x14ac:dyDescent="0.2">
      <c r="A223" s="98"/>
      <c r="C223" s="99"/>
      <c r="D223" s="96"/>
      <c r="E223" s="100"/>
      <c r="F223" s="100"/>
      <c r="G223" s="96"/>
      <c r="H223" s="96"/>
    </row>
    <row r="224" spans="1:8" s="97" customFormat="1" x14ac:dyDescent="0.2">
      <c r="A224" s="98"/>
      <c r="C224" s="99"/>
      <c r="D224" s="96"/>
      <c r="E224" s="100"/>
      <c r="F224" s="100"/>
      <c r="G224" s="96"/>
      <c r="H224" s="96"/>
    </row>
    <row r="225" spans="1:8" s="97" customFormat="1" x14ac:dyDescent="0.2">
      <c r="A225" s="98"/>
      <c r="C225" s="99"/>
      <c r="D225" s="96"/>
      <c r="E225" s="100"/>
      <c r="F225" s="100"/>
      <c r="G225" s="96"/>
      <c r="H225" s="96"/>
    </row>
    <row r="226" spans="1:8" s="97" customFormat="1" x14ac:dyDescent="0.2">
      <c r="A226" s="98"/>
      <c r="C226" s="99"/>
      <c r="D226" s="96"/>
      <c r="E226" s="100"/>
      <c r="F226" s="100"/>
      <c r="G226" s="96"/>
      <c r="H226" s="96"/>
    </row>
    <row r="227" spans="1:8" s="97" customFormat="1" x14ac:dyDescent="0.2">
      <c r="A227" s="98"/>
      <c r="C227" s="99"/>
      <c r="D227" s="96"/>
      <c r="E227" s="100"/>
      <c r="F227" s="100"/>
      <c r="G227" s="96"/>
      <c r="H227" s="96"/>
    </row>
    <row r="228" spans="1:8" s="97" customFormat="1" x14ac:dyDescent="0.2">
      <c r="A228" s="98"/>
      <c r="C228" s="99"/>
      <c r="D228" s="96"/>
      <c r="E228" s="100"/>
      <c r="F228" s="100"/>
      <c r="G228" s="96"/>
      <c r="H228" s="96"/>
    </row>
    <row r="229" spans="1:8" s="97" customFormat="1" x14ac:dyDescent="0.2">
      <c r="A229" s="98"/>
      <c r="C229" s="99"/>
      <c r="D229" s="96"/>
      <c r="E229" s="100"/>
      <c r="F229" s="100"/>
      <c r="G229" s="96"/>
      <c r="H229" s="96"/>
    </row>
    <row r="230" spans="1:8" s="97" customFormat="1" x14ac:dyDescent="0.2">
      <c r="A230" s="98"/>
      <c r="C230" s="99"/>
      <c r="D230" s="96"/>
      <c r="E230" s="100"/>
      <c r="F230" s="100"/>
      <c r="G230" s="96"/>
      <c r="H230" s="96"/>
    </row>
    <row r="231" spans="1:8" s="97" customFormat="1" x14ac:dyDescent="0.2">
      <c r="A231" s="98"/>
      <c r="C231" s="99"/>
      <c r="D231" s="96"/>
      <c r="E231" s="100"/>
      <c r="F231" s="100"/>
      <c r="G231" s="96"/>
      <c r="H231" s="96"/>
    </row>
    <row r="232" spans="1:8" s="97" customFormat="1" x14ac:dyDescent="0.2">
      <c r="A232" s="98"/>
      <c r="C232" s="99"/>
      <c r="D232" s="96"/>
      <c r="E232" s="100"/>
      <c r="F232" s="100"/>
      <c r="G232" s="96"/>
      <c r="H232" s="96"/>
    </row>
    <row r="233" spans="1:8" s="97" customFormat="1" x14ac:dyDescent="0.2">
      <c r="A233" s="98"/>
      <c r="C233" s="99"/>
      <c r="D233" s="96"/>
      <c r="E233" s="100"/>
      <c r="F233" s="100"/>
      <c r="G233" s="96"/>
      <c r="H233" s="96"/>
    </row>
    <row r="234" spans="1:8" s="97" customFormat="1" x14ac:dyDescent="0.2">
      <c r="A234" s="98"/>
      <c r="C234" s="99"/>
      <c r="D234" s="96"/>
      <c r="E234" s="100"/>
      <c r="F234" s="100"/>
      <c r="G234" s="96"/>
      <c r="H234" s="96"/>
    </row>
    <row r="235" spans="1:8" s="97" customFormat="1" x14ac:dyDescent="0.2">
      <c r="A235" s="98"/>
      <c r="C235" s="99"/>
      <c r="D235" s="96"/>
      <c r="E235" s="100"/>
      <c r="F235" s="100"/>
      <c r="G235" s="96"/>
      <c r="H235" s="96"/>
    </row>
    <row r="236" spans="1:8" s="97" customFormat="1" x14ac:dyDescent="0.2">
      <c r="A236" s="98"/>
      <c r="C236" s="99"/>
      <c r="D236" s="96"/>
      <c r="E236" s="100"/>
      <c r="F236" s="100"/>
      <c r="G236" s="96"/>
      <c r="H236" s="96"/>
    </row>
    <row r="237" spans="1:8" s="97" customFormat="1" x14ac:dyDescent="0.2">
      <c r="A237" s="98"/>
      <c r="C237" s="99"/>
      <c r="D237" s="96"/>
      <c r="E237" s="100"/>
      <c r="F237" s="100"/>
      <c r="G237" s="96"/>
      <c r="H237" s="96"/>
    </row>
    <row r="238" spans="1:8" s="97" customFormat="1" x14ac:dyDescent="0.2">
      <c r="A238" s="98"/>
      <c r="C238" s="99"/>
      <c r="D238" s="96"/>
      <c r="E238" s="100"/>
      <c r="F238" s="100"/>
      <c r="G238" s="96"/>
      <c r="H238" s="96"/>
    </row>
    <row r="239" spans="1:8" s="97" customFormat="1" x14ac:dyDescent="0.2">
      <c r="A239" s="98"/>
      <c r="C239" s="99"/>
      <c r="D239" s="96"/>
      <c r="E239" s="100"/>
      <c r="F239" s="100"/>
      <c r="G239" s="96"/>
      <c r="H239" s="96"/>
    </row>
    <row r="240" spans="1:8" s="97" customFormat="1" x14ac:dyDescent="0.2">
      <c r="A240" s="98"/>
      <c r="C240" s="99"/>
      <c r="D240" s="96"/>
      <c r="E240" s="100"/>
      <c r="F240" s="100"/>
      <c r="G240" s="96"/>
      <c r="H240" s="96"/>
    </row>
    <row r="241" spans="1:8" s="97" customFormat="1" x14ac:dyDescent="0.2">
      <c r="A241" s="98"/>
      <c r="C241" s="99"/>
      <c r="D241" s="96"/>
      <c r="E241" s="100"/>
      <c r="F241" s="100"/>
      <c r="G241" s="96"/>
      <c r="H241" s="96"/>
    </row>
    <row r="242" spans="1:8" s="97" customFormat="1" x14ac:dyDescent="0.2">
      <c r="A242" s="98"/>
      <c r="C242" s="99"/>
      <c r="D242" s="96"/>
      <c r="E242" s="100"/>
      <c r="F242" s="100"/>
      <c r="G242" s="96"/>
      <c r="H242" s="96"/>
    </row>
    <row r="243" spans="1:8" s="97" customFormat="1" x14ac:dyDescent="0.2">
      <c r="A243" s="98"/>
      <c r="C243" s="99"/>
      <c r="D243" s="96"/>
      <c r="E243" s="100"/>
      <c r="F243" s="100"/>
      <c r="G243" s="96"/>
      <c r="H243" s="96"/>
    </row>
    <row r="244" spans="1:8" s="97" customFormat="1" x14ac:dyDescent="0.2">
      <c r="A244" s="98"/>
      <c r="C244" s="99"/>
      <c r="D244" s="96"/>
      <c r="E244" s="100"/>
      <c r="F244" s="100"/>
      <c r="G244" s="96"/>
      <c r="H244" s="96"/>
    </row>
    <row r="245" spans="1:8" s="97" customFormat="1" x14ac:dyDescent="0.2">
      <c r="A245" s="98"/>
      <c r="C245" s="99"/>
      <c r="D245" s="96"/>
      <c r="E245" s="100"/>
      <c r="F245" s="100"/>
      <c r="G245" s="96"/>
      <c r="H245" s="96"/>
    </row>
    <row r="246" spans="1:8" s="97" customFormat="1" x14ac:dyDescent="0.2">
      <c r="A246" s="98"/>
      <c r="C246" s="99"/>
      <c r="D246" s="96"/>
      <c r="E246" s="100"/>
      <c r="F246" s="100"/>
      <c r="G246" s="96"/>
      <c r="H246" s="96"/>
    </row>
    <row r="247" spans="1:8" s="97" customFormat="1" x14ac:dyDescent="0.2">
      <c r="A247" s="98"/>
      <c r="C247" s="99"/>
      <c r="D247" s="96"/>
      <c r="E247" s="100"/>
      <c r="F247" s="100"/>
      <c r="G247" s="96"/>
      <c r="H247" s="96"/>
    </row>
    <row r="248" spans="1:8" s="97" customFormat="1" x14ac:dyDescent="0.2">
      <c r="A248" s="98"/>
      <c r="C248" s="99"/>
      <c r="D248" s="96"/>
      <c r="E248" s="100"/>
      <c r="F248" s="100"/>
      <c r="G248" s="96"/>
      <c r="H248" s="96"/>
    </row>
    <row r="249" spans="1:8" s="97" customFormat="1" x14ac:dyDescent="0.2">
      <c r="A249" s="98"/>
      <c r="C249" s="99"/>
      <c r="D249" s="96"/>
      <c r="E249" s="100"/>
      <c r="F249" s="100"/>
      <c r="G249" s="96"/>
      <c r="H249" s="96"/>
    </row>
    <row r="250" spans="1:8" s="97" customFormat="1" x14ac:dyDescent="0.2">
      <c r="A250" s="98"/>
      <c r="C250" s="99"/>
      <c r="D250" s="96"/>
      <c r="E250" s="100"/>
      <c r="F250" s="100"/>
      <c r="G250" s="96"/>
      <c r="H250" s="96"/>
    </row>
    <row r="251" spans="1:8" s="97" customFormat="1" x14ac:dyDescent="0.2">
      <c r="A251" s="98"/>
      <c r="C251" s="99"/>
      <c r="D251" s="96"/>
      <c r="E251" s="100"/>
      <c r="F251" s="100"/>
      <c r="G251" s="96"/>
      <c r="H251" s="96"/>
    </row>
    <row r="252" spans="1:8" s="97" customFormat="1" x14ac:dyDescent="0.2">
      <c r="A252" s="98"/>
      <c r="C252" s="99"/>
      <c r="D252" s="96"/>
      <c r="E252" s="100"/>
      <c r="F252" s="100"/>
      <c r="G252" s="96"/>
      <c r="H252" s="96"/>
    </row>
    <row r="253" spans="1:8" s="97" customFormat="1" x14ac:dyDescent="0.2">
      <c r="A253" s="98"/>
      <c r="C253" s="99"/>
      <c r="D253" s="96"/>
      <c r="E253" s="100"/>
      <c r="F253" s="100"/>
      <c r="G253" s="96"/>
      <c r="H253" s="96"/>
    </row>
    <row r="254" spans="1:8" s="97" customFormat="1" x14ac:dyDescent="0.2">
      <c r="A254" s="98"/>
      <c r="C254" s="99"/>
      <c r="D254" s="96"/>
      <c r="E254" s="100"/>
      <c r="F254" s="100"/>
      <c r="G254" s="96"/>
      <c r="H254" s="96"/>
    </row>
    <row r="255" spans="1:8" s="97" customFormat="1" x14ac:dyDescent="0.2">
      <c r="A255" s="98"/>
      <c r="C255" s="99"/>
      <c r="D255" s="96"/>
      <c r="E255" s="100"/>
      <c r="F255" s="100"/>
      <c r="G255" s="96"/>
      <c r="H255" s="96"/>
    </row>
    <row r="256" spans="1:8" s="97" customFormat="1" x14ac:dyDescent="0.2">
      <c r="A256" s="98"/>
      <c r="C256" s="99"/>
      <c r="D256" s="96"/>
      <c r="E256" s="100"/>
      <c r="F256" s="100"/>
      <c r="G256" s="96"/>
      <c r="H256" s="96"/>
    </row>
    <row r="257" spans="1:8" s="97" customFormat="1" x14ac:dyDescent="0.2">
      <c r="A257" s="98"/>
      <c r="C257" s="99"/>
      <c r="D257" s="96"/>
      <c r="E257" s="100"/>
      <c r="F257" s="100"/>
      <c r="G257" s="96"/>
      <c r="H257" s="96"/>
    </row>
    <row r="258" spans="1:8" s="97" customFormat="1" x14ac:dyDescent="0.2">
      <c r="A258" s="98"/>
      <c r="C258" s="99"/>
      <c r="D258" s="96"/>
      <c r="E258" s="100"/>
      <c r="F258" s="100"/>
      <c r="G258" s="96"/>
      <c r="H258" s="96"/>
    </row>
    <row r="259" spans="1:8" s="97" customFormat="1" x14ac:dyDescent="0.2">
      <c r="A259" s="98"/>
      <c r="C259" s="99"/>
      <c r="D259" s="96"/>
      <c r="E259" s="100"/>
      <c r="F259" s="100"/>
      <c r="G259" s="96"/>
      <c r="H259" s="96"/>
    </row>
    <row r="260" spans="1:8" s="97" customFormat="1" x14ac:dyDescent="0.2">
      <c r="A260" s="98"/>
      <c r="C260" s="99"/>
      <c r="D260" s="96"/>
      <c r="E260" s="100"/>
      <c r="F260" s="100"/>
      <c r="G260" s="96"/>
      <c r="H260" s="96"/>
    </row>
    <row r="261" spans="1:8" s="97" customFormat="1" x14ac:dyDescent="0.2">
      <c r="A261" s="98"/>
      <c r="C261" s="99"/>
      <c r="D261" s="96"/>
      <c r="E261" s="100"/>
      <c r="F261" s="100"/>
      <c r="G261" s="96"/>
      <c r="H261" s="96"/>
    </row>
    <row r="262" spans="1:8" s="97" customFormat="1" x14ac:dyDescent="0.2">
      <c r="A262" s="98"/>
      <c r="C262" s="99"/>
      <c r="D262" s="96"/>
      <c r="E262" s="100"/>
      <c r="F262" s="100"/>
      <c r="G262" s="96"/>
      <c r="H262" s="96"/>
    </row>
    <row r="263" spans="1:8" s="97" customFormat="1" x14ac:dyDescent="0.2">
      <c r="A263" s="98"/>
      <c r="C263" s="99"/>
      <c r="D263" s="96"/>
      <c r="E263" s="100"/>
      <c r="F263" s="100"/>
      <c r="G263" s="96"/>
      <c r="H263" s="96"/>
    </row>
    <row r="264" spans="1:8" s="97" customFormat="1" x14ac:dyDescent="0.2">
      <c r="A264" s="98"/>
      <c r="C264" s="99"/>
      <c r="D264" s="96"/>
      <c r="E264" s="100"/>
      <c r="F264" s="100"/>
      <c r="G264" s="96"/>
      <c r="H264" s="96"/>
    </row>
    <row r="265" spans="1:8" s="97" customFormat="1" x14ac:dyDescent="0.2">
      <c r="A265" s="98"/>
      <c r="C265" s="99"/>
      <c r="D265" s="96"/>
      <c r="E265" s="100"/>
      <c r="F265" s="100"/>
      <c r="G265" s="96"/>
      <c r="H265" s="96"/>
    </row>
    <row r="266" spans="1:8" s="97" customFormat="1" x14ac:dyDescent="0.2">
      <c r="A266" s="98"/>
      <c r="C266" s="99"/>
      <c r="D266" s="96"/>
      <c r="E266" s="100"/>
      <c r="F266" s="100"/>
      <c r="G266" s="96"/>
      <c r="H266" s="96"/>
    </row>
    <row r="267" spans="1:8" s="97" customFormat="1" x14ac:dyDescent="0.2">
      <c r="A267" s="98"/>
      <c r="C267" s="99"/>
      <c r="D267" s="96"/>
      <c r="E267" s="100"/>
      <c r="F267" s="100"/>
      <c r="G267" s="96"/>
      <c r="H267" s="96"/>
    </row>
    <row r="268" spans="1:8" s="97" customFormat="1" x14ac:dyDescent="0.2">
      <c r="A268" s="98"/>
      <c r="C268" s="99"/>
      <c r="D268" s="96"/>
      <c r="E268" s="100"/>
      <c r="F268" s="100"/>
      <c r="G268" s="96"/>
      <c r="H268" s="96"/>
    </row>
    <row r="269" spans="1:8" s="97" customFormat="1" x14ac:dyDescent="0.2">
      <c r="A269" s="98"/>
      <c r="C269" s="99"/>
      <c r="D269" s="96"/>
      <c r="E269" s="100"/>
      <c r="F269" s="100"/>
      <c r="G269" s="96"/>
      <c r="H269" s="96"/>
    </row>
    <row r="270" spans="1:8" s="97" customFormat="1" x14ac:dyDescent="0.2">
      <c r="A270" s="98"/>
      <c r="C270" s="99"/>
      <c r="D270" s="96"/>
      <c r="E270" s="100"/>
      <c r="F270" s="100"/>
      <c r="G270" s="96"/>
      <c r="H270" s="96"/>
    </row>
    <row r="271" spans="1:8" s="97" customFormat="1" x14ac:dyDescent="0.2">
      <c r="A271" s="98"/>
      <c r="C271" s="99"/>
      <c r="D271" s="96"/>
      <c r="E271" s="100"/>
      <c r="F271" s="100"/>
      <c r="G271" s="96"/>
      <c r="H271" s="96"/>
    </row>
    <row r="272" spans="1:8" s="97" customFormat="1" x14ac:dyDescent="0.2">
      <c r="A272" s="98"/>
      <c r="C272" s="99"/>
      <c r="D272" s="96"/>
      <c r="E272" s="100"/>
      <c r="F272" s="100"/>
      <c r="G272" s="96"/>
      <c r="H272" s="96"/>
    </row>
    <row r="273" spans="1:8" s="97" customFormat="1" x14ac:dyDescent="0.2">
      <c r="A273" s="98"/>
      <c r="C273" s="99"/>
      <c r="D273" s="96"/>
      <c r="E273" s="100"/>
      <c r="F273" s="100"/>
      <c r="G273" s="96"/>
      <c r="H273" s="96"/>
    </row>
    <row r="274" spans="1:8" s="97" customFormat="1" x14ac:dyDescent="0.2">
      <c r="A274" s="98"/>
      <c r="C274" s="99"/>
      <c r="D274" s="96"/>
      <c r="E274" s="100"/>
      <c r="F274" s="100"/>
      <c r="G274" s="96"/>
      <c r="H274" s="96"/>
    </row>
    <row r="275" spans="1:8" s="97" customFormat="1" x14ac:dyDescent="0.2">
      <c r="A275" s="98"/>
      <c r="C275" s="99"/>
      <c r="D275" s="96"/>
      <c r="E275" s="100"/>
      <c r="F275" s="100"/>
      <c r="G275" s="96"/>
      <c r="H275" s="96"/>
    </row>
    <row r="276" spans="1:8" s="97" customFormat="1" x14ac:dyDescent="0.2">
      <c r="A276" s="98"/>
      <c r="C276" s="99"/>
      <c r="D276" s="96"/>
      <c r="E276" s="100"/>
      <c r="F276" s="100"/>
      <c r="G276" s="96"/>
      <c r="H276" s="96"/>
    </row>
    <row r="277" spans="1:8" s="97" customFormat="1" x14ac:dyDescent="0.2">
      <c r="A277" s="98"/>
      <c r="C277" s="99"/>
      <c r="D277" s="96"/>
      <c r="E277" s="100"/>
      <c r="F277" s="100"/>
      <c r="G277" s="96"/>
      <c r="H277" s="96"/>
    </row>
    <row r="278" spans="1:8" s="97" customFormat="1" x14ac:dyDescent="0.2">
      <c r="A278" s="98"/>
      <c r="C278" s="99"/>
      <c r="D278" s="96"/>
      <c r="E278" s="100"/>
      <c r="F278" s="100"/>
      <c r="G278" s="96"/>
      <c r="H278" s="96"/>
    </row>
    <row r="279" spans="1:8" s="97" customFormat="1" x14ac:dyDescent="0.2">
      <c r="A279" s="98"/>
      <c r="C279" s="99"/>
      <c r="D279" s="96"/>
      <c r="E279" s="100"/>
      <c r="F279" s="100"/>
      <c r="G279" s="96"/>
      <c r="H279" s="96"/>
    </row>
    <row r="280" spans="1:8" s="97" customFormat="1" x14ac:dyDescent="0.2">
      <c r="A280" s="98"/>
      <c r="C280" s="99"/>
      <c r="D280" s="96"/>
      <c r="E280" s="100"/>
      <c r="F280" s="100"/>
      <c r="G280" s="96"/>
      <c r="H280" s="96"/>
    </row>
    <row r="281" spans="1:8" s="97" customFormat="1" x14ac:dyDescent="0.2">
      <c r="A281" s="98"/>
      <c r="C281" s="99"/>
      <c r="D281" s="96"/>
      <c r="E281" s="100"/>
      <c r="F281" s="100"/>
      <c r="G281" s="96"/>
      <c r="H281" s="96"/>
    </row>
    <row r="282" spans="1:8" s="97" customFormat="1" x14ac:dyDescent="0.2">
      <c r="A282" s="98"/>
      <c r="C282" s="99"/>
      <c r="D282" s="96"/>
      <c r="E282" s="100"/>
      <c r="F282" s="100"/>
      <c r="G282" s="96"/>
      <c r="H282" s="96"/>
    </row>
    <row r="283" spans="1:8" s="97" customFormat="1" x14ac:dyDescent="0.2">
      <c r="A283" s="98"/>
      <c r="C283" s="99"/>
      <c r="D283" s="96"/>
      <c r="E283" s="100"/>
      <c r="F283" s="100"/>
      <c r="G283" s="96"/>
      <c r="H283" s="96"/>
    </row>
    <row r="284" spans="1:8" s="97" customFormat="1" x14ac:dyDescent="0.2">
      <c r="A284" s="98"/>
      <c r="C284" s="99"/>
      <c r="D284" s="96"/>
      <c r="E284" s="100"/>
      <c r="F284" s="100"/>
      <c r="G284" s="96"/>
      <c r="H284" s="96"/>
    </row>
    <row r="285" spans="1:8" s="97" customFormat="1" x14ac:dyDescent="0.2">
      <c r="A285" s="98"/>
      <c r="C285" s="99"/>
      <c r="D285" s="96"/>
      <c r="E285" s="100"/>
      <c r="F285" s="100"/>
      <c r="G285" s="96"/>
      <c r="H285" s="96"/>
    </row>
    <row r="286" spans="1:8" s="97" customFormat="1" x14ac:dyDescent="0.2">
      <c r="A286" s="98"/>
      <c r="C286" s="99"/>
      <c r="D286" s="96"/>
      <c r="E286" s="100"/>
      <c r="F286" s="100"/>
      <c r="G286" s="96"/>
      <c r="H286" s="96"/>
    </row>
    <row r="287" spans="1:8" s="97" customFormat="1" x14ac:dyDescent="0.2">
      <c r="A287" s="98"/>
      <c r="C287" s="99"/>
      <c r="D287" s="96"/>
      <c r="E287" s="100"/>
      <c r="F287" s="100"/>
      <c r="G287" s="96"/>
      <c r="H287" s="96"/>
    </row>
    <row r="288" spans="1:8" s="97" customFormat="1" x14ac:dyDescent="0.2">
      <c r="A288" s="98"/>
      <c r="C288" s="99"/>
      <c r="D288" s="96"/>
      <c r="E288" s="100"/>
      <c r="F288" s="100"/>
      <c r="G288" s="96"/>
      <c r="H288" s="96"/>
    </row>
    <row r="289" spans="1:8" s="97" customFormat="1" x14ac:dyDescent="0.2">
      <c r="A289" s="98"/>
      <c r="C289" s="99"/>
      <c r="D289" s="96"/>
      <c r="E289" s="100"/>
      <c r="F289" s="100"/>
      <c r="G289" s="96"/>
      <c r="H289" s="96"/>
    </row>
    <row r="290" spans="1:8" s="97" customFormat="1" x14ac:dyDescent="0.2">
      <c r="A290" s="98"/>
      <c r="C290" s="99"/>
      <c r="D290" s="96"/>
      <c r="E290" s="100"/>
      <c r="F290" s="100"/>
      <c r="G290" s="96"/>
      <c r="H290" s="96"/>
    </row>
    <row r="291" spans="1:8" s="97" customFormat="1" x14ac:dyDescent="0.2">
      <c r="A291" s="98"/>
      <c r="C291" s="99"/>
      <c r="D291" s="96"/>
      <c r="E291" s="100"/>
      <c r="F291" s="100"/>
      <c r="G291" s="96"/>
      <c r="H291" s="96"/>
    </row>
    <row r="292" spans="1:8" s="97" customFormat="1" x14ac:dyDescent="0.2">
      <c r="A292" s="98"/>
      <c r="C292" s="99"/>
      <c r="D292" s="96"/>
      <c r="E292" s="100"/>
      <c r="F292" s="100"/>
      <c r="G292" s="96"/>
      <c r="H292" s="96"/>
    </row>
    <row r="293" spans="1:8" s="97" customFormat="1" x14ac:dyDescent="0.2">
      <c r="A293" s="98"/>
      <c r="C293" s="99"/>
      <c r="D293" s="96"/>
      <c r="E293" s="100"/>
      <c r="F293" s="100"/>
      <c r="G293" s="96"/>
      <c r="H293" s="96"/>
    </row>
    <row r="294" spans="1:8" s="97" customFormat="1" x14ac:dyDescent="0.2">
      <c r="A294" s="98"/>
      <c r="C294" s="99"/>
      <c r="D294" s="96"/>
      <c r="E294" s="100"/>
      <c r="F294" s="100"/>
      <c r="G294" s="96"/>
      <c r="H294" s="96"/>
    </row>
    <row r="295" spans="1:8" s="97" customFormat="1" x14ac:dyDescent="0.2">
      <c r="A295" s="98"/>
      <c r="C295" s="99"/>
      <c r="D295" s="96"/>
      <c r="E295" s="100"/>
      <c r="F295" s="100"/>
      <c r="G295" s="96"/>
      <c r="H295" s="96"/>
    </row>
    <row r="296" spans="1:8" s="97" customFormat="1" x14ac:dyDescent="0.2">
      <c r="A296" s="98"/>
      <c r="C296" s="99"/>
      <c r="D296" s="96"/>
      <c r="E296" s="100"/>
      <c r="F296" s="100"/>
      <c r="G296" s="96"/>
      <c r="H296" s="96"/>
    </row>
    <row r="297" spans="1:8" s="97" customFormat="1" x14ac:dyDescent="0.2">
      <c r="A297" s="98"/>
      <c r="C297" s="99"/>
      <c r="D297" s="96"/>
      <c r="E297" s="100"/>
      <c r="F297" s="100"/>
      <c r="G297" s="96"/>
      <c r="H297" s="96"/>
    </row>
    <row r="298" spans="1:8" s="97" customFormat="1" x14ac:dyDescent="0.2">
      <c r="A298" s="98"/>
      <c r="C298" s="99"/>
      <c r="D298" s="96"/>
      <c r="E298" s="100"/>
      <c r="F298" s="100"/>
      <c r="G298" s="96"/>
      <c r="H298" s="96"/>
    </row>
    <row r="299" spans="1:8" s="97" customFormat="1" x14ac:dyDescent="0.2">
      <c r="A299" s="98"/>
      <c r="C299" s="99"/>
      <c r="D299" s="96"/>
      <c r="E299" s="100"/>
      <c r="F299" s="100"/>
      <c r="G299" s="96"/>
      <c r="H299" s="96"/>
    </row>
    <row r="300" spans="1:8" s="97" customFormat="1" x14ac:dyDescent="0.2">
      <c r="A300" s="98"/>
      <c r="C300" s="99"/>
      <c r="D300" s="96"/>
      <c r="E300" s="100"/>
      <c r="F300" s="100"/>
      <c r="G300" s="96"/>
      <c r="H300" s="96"/>
    </row>
    <row r="301" spans="1:8" s="97" customFormat="1" x14ac:dyDescent="0.2">
      <c r="A301" s="98"/>
      <c r="C301" s="99"/>
      <c r="D301" s="96"/>
      <c r="E301" s="100"/>
      <c r="F301" s="100"/>
      <c r="G301" s="96"/>
      <c r="H301" s="96"/>
    </row>
    <row r="302" spans="1:8" s="97" customFormat="1" x14ac:dyDescent="0.2">
      <c r="A302" s="98"/>
      <c r="C302" s="99"/>
      <c r="D302" s="96"/>
      <c r="E302" s="100"/>
      <c r="F302" s="100"/>
      <c r="G302" s="96"/>
      <c r="H302" s="96"/>
    </row>
    <row r="303" spans="1:8" s="97" customFormat="1" x14ac:dyDescent="0.2">
      <c r="A303" s="98"/>
      <c r="C303" s="99"/>
      <c r="D303" s="96"/>
      <c r="E303" s="100"/>
      <c r="F303" s="100"/>
      <c r="G303" s="96"/>
      <c r="H303" s="96"/>
    </row>
    <row r="304" spans="1:8" s="97" customFormat="1" x14ac:dyDescent="0.2">
      <c r="A304" s="98"/>
      <c r="C304" s="99"/>
      <c r="D304" s="96"/>
      <c r="E304" s="100"/>
      <c r="F304" s="100"/>
      <c r="G304" s="96"/>
      <c r="H304" s="96"/>
    </row>
    <row r="305" spans="1:8" s="97" customFormat="1" x14ac:dyDescent="0.2">
      <c r="A305" s="98"/>
      <c r="C305" s="99"/>
      <c r="D305" s="96"/>
      <c r="E305" s="100"/>
      <c r="F305" s="100"/>
      <c r="G305" s="96"/>
      <c r="H305" s="96"/>
    </row>
    <row r="306" spans="1:8" s="97" customFormat="1" x14ac:dyDescent="0.2">
      <c r="A306" s="98"/>
      <c r="C306" s="99"/>
      <c r="D306" s="96"/>
      <c r="E306" s="100"/>
      <c r="F306" s="100"/>
      <c r="G306" s="96"/>
      <c r="H306" s="96"/>
    </row>
    <row r="307" spans="1:8" s="97" customFormat="1" x14ac:dyDescent="0.2">
      <c r="A307" s="98"/>
      <c r="C307" s="99"/>
      <c r="D307" s="96"/>
      <c r="E307" s="100"/>
      <c r="F307" s="100"/>
      <c r="G307" s="96"/>
      <c r="H307" s="96"/>
    </row>
    <row r="308" spans="1:8" s="97" customFormat="1" x14ac:dyDescent="0.2">
      <c r="A308" s="98"/>
      <c r="C308" s="99"/>
      <c r="D308" s="96"/>
      <c r="E308" s="100"/>
      <c r="F308" s="100"/>
      <c r="G308" s="96"/>
      <c r="H308" s="96"/>
    </row>
    <row r="309" spans="1:8" s="97" customFormat="1" x14ac:dyDescent="0.2">
      <c r="A309" s="98"/>
      <c r="C309" s="99"/>
      <c r="D309" s="96"/>
      <c r="E309" s="100"/>
      <c r="F309" s="100"/>
      <c r="G309" s="96"/>
      <c r="H309" s="96"/>
    </row>
    <row r="310" spans="1:8" s="97" customFormat="1" x14ac:dyDescent="0.2">
      <c r="A310" s="98"/>
      <c r="C310" s="99"/>
      <c r="D310" s="96"/>
      <c r="E310" s="100"/>
      <c r="F310" s="100"/>
      <c r="G310" s="96"/>
      <c r="H310" s="96"/>
    </row>
    <row r="311" spans="1:8" s="97" customFormat="1" x14ac:dyDescent="0.2">
      <c r="A311" s="98"/>
      <c r="C311" s="99"/>
      <c r="D311" s="96"/>
      <c r="E311" s="100"/>
      <c r="F311" s="100"/>
      <c r="G311" s="96"/>
      <c r="H311" s="96"/>
    </row>
    <row r="312" spans="1:8" s="97" customFormat="1" x14ac:dyDescent="0.2">
      <c r="A312" s="98"/>
      <c r="C312" s="99"/>
      <c r="D312" s="96"/>
      <c r="E312" s="100"/>
      <c r="F312" s="100"/>
      <c r="G312" s="96"/>
      <c r="H312" s="96"/>
    </row>
    <row r="313" spans="1:8" s="97" customFormat="1" x14ac:dyDescent="0.2">
      <c r="A313" s="98"/>
      <c r="C313" s="99"/>
      <c r="D313" s="96"/>
      <c r="E313" s="100"/>
      <c r="F313" s="100"/>
      <c r="G313" s="96"/>
      <c r="H313" s="96"/>
    </row>
    <row r="314" spans="1:8" s="97" customFormat="1" x14ac:dyDescent="0.2">
      <c r="A314" s="98"/>
      <c r="C314" s="99"/>
      <c r="D314" s="96"/>
      <c r="E314" s="100"/>
      <c r="F314" s="100"/>
      <c r="G314" s="96"/>
      <c r="H314" s="96"/>
    </row>
    <row r="315" spans="1:8" s="97" customFormat="1" x14ac:dyDescent="0.2">
      <c r="A315" s="98"/>
      <c r="C315" s="99"/>
      <c r="D315" s="96"/>
      <c r="E315" s="100"/>
      <c r="F315" s="100"/>
      <c r="G315" s="96"/>
      <c r="H315" s="96"/>
    </row>
    <row r="316" spans="1:8" s="97" customFormat="1" x14ac:dyDescent="0.2">
      <c r="A316" s="98"/>
      <c r="C316" s="99"/>
      <c r="D316" s="96"/>
      <c r="E316" s="100"/>
      <c r="F316" s="100"/>
      <c r="G316" s="96"/>
      <c r="H316" s="96"/>
    </row>
    <row r="317" spans="1:8" s="97" customFormat="1" x14ac:dyDescent="0.2">
      <c r="A317" s="98"/>
      <c r="C317" s="99"/>
      <c r="D317" s="96"/>
      <c r="E317" s="100"/>
      <c r="F317" s="100"/>
      <c r="G317" s="96"/>
      <c r="H317" s="96"/>
    </row>
    <row r="318" spans="1:8" s="97" customFormat="1" x14ac:dyDescent="0.2">
      <c r="A318" s="98"/>
      <c r="C318" s="99"/>
      <c r="D318" s="96"/>
      <c r="E318" s="100"/>
      <c r="F318" s="100"/>
      <c r="G318" s="96"/>
      <c r="H318" s="96"/>
    </row>
    <row r="319" spans="1:8" s="97" customFormat="1" x14ac:dyDescent="0.2">
      <c r="A319" s="98"/>
      <c r="C319" s="99"/>
      <c r="D319" s="96"/>
      <c r="E319" s="100"/>
      <c r="F319" s="100"/>
      <c r="G319" s="96"/>
      <c r="H319" s="96"/>
    </row>
    <row r="320" spans="1:8" s="97" customFormat="1" x14ac:dyDescent="0.2">
      <c r="A320" s="98"/>
      <c r="C320" s="99"/>
      <c r="D320" s="96"/>
      <c r="E320" s="100"/>
      <c r="F320" s="100"/>
      <c r="G320" s="96"/>
      <c r="H320" s="96"/>
    </row>
    <row r="321" spans="1:8" s="97" customFormat="1" x14ac:dyDescent="0.2">
      <c r="A321" s="98"/>
      <c r="C321" s="99"/>
      <c r="D321" s="96"/>
      <c r="E321" s="100"/>
      <c r="F321" s="100"/>
      <c r="G321" s="96"/>
      <c r="H321" s="96"/>
    </row>
    <row r="322" spans="1:8" s="97" customFormat="1" x14ac:dyDescent="0.2">
      <c r="A322" s="98"/>
      <c r="C322" s="99"/>
      <c r="D322" s="96"/>
      <c r="E322" s="100"/>
      <c r="F322" s="100"/>
      <c r="G322" s="96"/>
      <c r="H322" s="96"/>
    </row>
    <row r="323" spans="1:8" s="97" customFormat="1" x14ac:dyDescent="0.2">
      <c r="A323" s="98"/>
      <c r="C323" s="99"/>
      <c r="D323" s="96"/>
      <c r="E323" s="100"/>
      <c r="F323" s="100"/>
      <c r="G323" s="96"/>
      <c r="H323" s="96"/>
    </row>
    <row r="324" spans="1:8" s="97" customFormat="1" x14ac:dyDescent="0.2">
      <c r="A324" s="98"/>
      <c r="C324" s="99"/>
      <c r="D324" s="96"/>
      <c r="E324" s="100"/>
      <c r="F324" s="100"/>
      <c r="G324" s="96"/>
      <c r="H324" s="96"/>
    </row>
    <row r="325" spans="1:8" s="97" customFormat="1" x14ac:dyDescent="0.2">
      <c r="A325" s="98"/>
      <c r="C325" s="99"/>
      <c r="D325" s="96"/>
      <c r="E325" s="100"/>
      <c r="F325" s="100"/>
      <c r="G325" s="96"/>
      <c r="H325" s="96"/>
    </row>
    <row r="326" spans="1:8" s="97" customFormat="1" x14ac:dyDescent="0.2">
      <c r="A326" s="98"/>
      <c r="C326" s="99"/>
      <c r="D326" s="96"/>
      <c r="E326" s="100"/>
      <c r="F326" s="100"/>
      <c r="G326" s="96"/>
      <c r="H326" s="96"/>
    </row>
    <row r="327" spans="1:8" s="97" customFormat="1" x14ac:dyDescent="0.2">
      <c r="A327" s="98"/>
      <c r="C327" s="99"/>
      <c r="D327" s="96"/>
      <c r="E327" s="100"/>
      <c r="F327" s="100"/>
      <c r="G327" s="96"/>
      <c r="H327" s="96"/>
    </row>
    <row r="328" spans="1:8" s="97" customFormat="1" x14ac:dyDescent="0.2">
      <c r="A328" s="98"/>
      <c r="C328" s="99"/>
      <c r="D328" s="96"/>
      <c r="E328" s="100"/>
      <c r="F328" s="100"/>
      <c r="G328" s="96"/>
      <c r="H328" s="96"/>
    </row>
    <row r="329" spans="1:8" s="97" customFormat="1" x14ac:dyDescent="0.2">
      <c r="A329" s="98"/>
      <c r="C329" s="99"/>
      <c r="D329" s="96"/>
      <c r="E329" s="100"/>
      <c r="F329" s="100"/>
      <c r="G329" s="96"/>
      <c r="H329" s="96"/>
    </row>
    <row r="330" spans="1:8" s="97" customFormat="1" x14ac:dyDescent="0.2">
      <c r="A330" s="98"/>
      <c r="C330" s="99"/>
      <c r="D330" s="96"/>
      <c r="E330" s="100"/>
      <c r="F330" s="100"/>
      <c r="G330" s="96"/>
      <c r="H330" s="96"/>
    </row>
    <row r="331" spans="1:8" s="97" customFormat="1" x14ac:dyDescent="0.2">
      <c r="A331" s="98"/>
      <c r="C331" s="99"/>
      <c r="D331" s="96"/>
      <c r="E331" s="100"/>
      <c r="F331" s="100"/>
      <c r="G331" s="96"/>
      <c r="H331" s="96"/>
    </row>
    <row r="332" spans="1:8" s="97" customFormat="1" x14ac:dyDescent="0.2">
      <c r="A332" s="98"/>
      <c r="C332" s="99"/>
      <c r="D332" s="96"/>
      <c r="E332" s="100"/>
      <c r="F332" s="100"/>
      <c r="G332" s="96"/>
      <c r="H332" s="96"/>
    </row>
    <row r="333" spans="1:8" s="97" customFormat="1" x14ac:dyDescent="0.2">
      <c r="A333" s="98"/>
      <c r="C333" s="99"/>
      <c r="D333" s="96"/>
      <c r="E333" s="100"/>
      <c r="F333" s="100"/>
      <c r="G333" s="96"/>
      <c r="H333" s="96"/>
    </row>
    <row r="334" spans="1:8" s="97" customFormat="1" x14ac:dyDescent="0.2">
      <c r="A334" s="98"/>
      <c r="C334" s="99"/>
      <c r="D334" s="96"/>
      <c r="E334" s="100"/>
      <c r="F334" s="100"/>
      <c r="G334" s="96"/>
      <c r="H334" s="96"/>
    </row>
    <row r="335" spans="1:8" s="97" customFormat="1" x14ac:dyDescent="0.2">
      <c r="A335" s="98"/>
      <c r="C335" s="99"/>
      <c r="D335" s="96"/>
      <c r="E335" s="100"/>
      <c r="F335" s="100"/>
      <c r="G335" s="96"/>
      <c r="H335" s="96"/>
    </row>
    <row r="336" spans="1:8" s="97" customFormat="1" x14ac:dyDescent="0.2">
      <c r="A336" s="98"/>
      <c r="C336" s="99"/>
      <c r="D336" s="96"/>
      <c r="E336" s="100"/>
      <c r="F336" s="100"/>
      <c r="G336" s="96"/>
      <c r="H336" s="96"/>
    </row>
    <row r="337" spans="1:8" s="97" customFormat="1" x14ac:dyDescent="0.2">
      <c r="A337" s="98"/>
      <c r="C337" s="99"/>
      <c r="D337" s="96"/>
      <c r="E337" s="100"/>
      <c r="F337" s="100"/>
      <c r="G337" s="96"/>
      <c r="H337" s="96"/>
    </row>
    <row r="338" spans="1:8" s="97" customFormat="1" x14ac:dyDescent="0.2">
      <c r="A338" s="98"/>
      <c r="C338" s="99"/>
      <c r="D338" s="96"/>
      <c r="E338" s="100"/>
      <c r="F338" s="100"/>
      <c r="G338" s="96"/>
      <c r="H338" s="96"/>
    </row>
    <row r="339" spans="1:8" s="97" customFormat="1" x14ac:dyDescent="0.2">
      <c r="A339" s="98"/>
      <c r="C339" s="99"/>
      <c r="D339" s="96"/>
      <c r="E339" s="100"/>
      <c r="F339" s="100"/>
      <c r="G339" s="96"/>
      <c r="H339" s="96"/>
    </row>
    <row r="340" spans="1:8" s="97" customFormat="1" x14ac:dyDescent="0.2">
      <c r="A340" s="98"/>
      <c r="C340" s="99"/>
      <c r="D340" s="96"/>
      <c r="E340" s="100"/>
      <c r="F340" s="100"/>
      <c r="G340" s="96"/>
      <c r="H340" s="96"/>
    </row>
    <row r="341" spans="1:8" s="97" customFormat="1" x14ac:dyDescent="0.2">
      <c r="A341" s="98"/>
      <c r="C341" s="99"/>
      <c r="D341" s="96"/>
      <c r="E341" s="100"/>
      <c r="F341" s="100"/>
      <c r="G341" s="96"/>
      <c r="H341" s="96"/>
    </row>
    <row r="342" spans="1:8" s="97" customFormat="1" x14ac:dyDescent="0.2">
      <c r="A342" s="98"/>
      <c r="C342" s="99"/>
      <c r="D342" s="96"/>
      <c r="E342" s="100"/>
      <c r="F342" s="100"/>
      <c r="G342" s="96"/>
      <c r="H342" s="96"/>
    </row>
    <row r="343" spans="1:8" s="97" customFormat="1" x14ac:dyDescent="0.2">
      <c r="A343" s="98"/>
      <c r="C343" s="99"/>
      <c r="D343" s="96"/>
      <c r="E343" s="100"/>
      <c r="F343" s="100"/>
      <c r="G343" s="96"/>
      <c r="H343" s="96"/>
    </row>
    <row r="344" spans="1:8" s="97" customFormat="1" x14ac:dyDescent="0.2">
      <c r="A344" s="98"/>
      <c r="C344" s="99"/>
      <c r="D344" s="96"/>
      <c r="E344" s="100"/>
      <c r="F344" s="100"/>
      <c r="G344" s="96"/>
      <c r="H344" s="96"/>
    </row>
    <row r="345" spans="1:8" s="97" customFormat="1" x14ac:dyDescent="0.2">
      <c r="A345" s="98"/>
      <c r="C345" s="99"/>
      <c r="D345" s="96"/>
      <c r="E345" s="100"/>
      <c r="F345" s="100"/>
      <c r="G345" s="96"/>
      <c r="H345" s="96"/>
    </row>
    <row r="346" spans="1:8" s="97" customFormat="1" x14ac:dyDescent="0.2">
      <c r="A346" s="98"/>
      <c r="C346" s="99"/>
      <c r="D346" s="96"/>
      <c r="E346" s="100"/>
      <c r="F346" s="100"/>
      <c r="G346" s="96"/>
      <c r="H346" s="96"/>
    </row>
    <row r="347" spans="1:8" s="97" customFormat="1" x14ac:dyDescent="0.2">
      <c r="A347" s="98"/>
      <c r="C347" s="99"/>
      <c r="D347" s="96"/>
      <c r="E347" s="100"/>
      <c r="F347" s="100"/>
      <c r="G347" s="96"/>
      <c r="H347" s="96"/>
    </row>
    <row r="348" spans="1:8" s="97" customFormat="1" x14ac:dyDescent="0.2">
      <c r="A348" s="98"/>
      <c r="C348" s="99"/>
      <c r="D348" s="96"/>
      <c r="E348" s="100"/>
      <c r="F348" s="100"/>
      <c r="G348" s="96"/>
      <c r="H348" s="96"/>
    </row>
    <row r="349" spans="1:8" s="97" customFormat="1" x14ac:dyDescent="0.2">
      <c r="A349" s="98"/>
      <c r="C349" s="99"/>
      <c r="D349" s="96"/>
      <c r="E349" s="100"/>
      <c r="F349" s="100"/>
      <c r="G349" s="96"/>
      <c r="H349" s="96"/>
    </row>
    <row r="350" spans="1:8" s="97" customFormat="1" x14ac:dyDescent="0.2">
      <c r="A350" s="98"/>
      <c r="C350" s="99"/>
      <c r="D350" s="96"/>
      <c r="E350" s="100"/>
      <c r="F350" s="100"/>
      <c r="G350" s="96"/>
      <c r="H350" s="96"/>
    </row>
    <row r="351" spans="1:8" s="97" customFormat="1" x14ac:dyDescent="0.2">
      <c r="A351" s="98"/>
      <c r="C351" s="99"/>
      <c r="D351" s="96"/>
      <c r="E351" s="100"/>
      <c r="F351" s="100"/>
      <c r="G351" s="96"/>
      <c r="H351" s="96"/>
    </row>
    <row r="352" spans="1:8" s="97" customFormat="1" x14ac:dyDescent="0.2">
      <c r="A352" s="98"/>
      <c r="C352" s="99"/>
      <c r="D352" s="96"/>
      <c r="E352" s="100"/>
      <c r="F352" s="100"/>
      <c r="G352" s="96"/>
      <c r="H352" s="96"/>
    </row>
    <row r="353" spans="1:8" s="97" customFormat="1" x14ac:dyDescent="0.2">
      <c r="A353" s="98"/>
      <c r="C353" s="99"/>
      <c r="D353" s="96"/>
      <c r="E353" s="100"/>
      <c r="F353" s="100"/>
      <c r="G353" s="96"/>
      <c r="H353" s="96"/>
    </row>
    <row r="354" spans="1:8" s="97" customFormat="1" x14ac:dyDescent="0.2">
      <c r="A354" s="98"/>
      <c r="C354" s="99"/>
      <c r="D354" s="96"/>
      <c r="E354" s="100"/>
      <c r="F354" s="100"/>
      <c r="G354" s="96"/>
      <c r="H354" s="96"/>
    </row>
    <row r="355" spans="1:8" s="97" customFormat="1" x14ac:dyDescent="0.2">
      <c r="A355" s="98"/>
      <c r="C355" s="99"/>
      <c r="D355" s="96"/>
      <c r="E355" s="100"/>
      <c r="F355" s="100"/>
      <c r="G355" s="96"/>
      <c r="H355" s="96"/>
    </row>
    <row r="356" spans="1:8" s="97" customFormat="1" x14ac:dyDescent="0.2">
      <c r="A356" s="98"/>
      <c r="C356" s="99"/>
      <c r="D356" s="96"/>
      <c r="E356" s="100"/>
      <c r="F356" s="100"/>
      <c r="G356" s="96"/>
      <c r="H356" s="96"/>
    </row>
    <row r="357" spans="1:8" s="97" customFormat="1" x14ac:dyDescent="0.2">
      <c r="A357" s="98"/>
      <c r="C357" s="99"/>
      <c r="D357" s="96"/>
      <c r="E357" s="100"/>
      <c r="F357" s="100"/>
      <c r="G357" s="96"/>
      <c r="H357" s="96"/>
    </row>
    <row r="358" spans="1:8" s="97" customFormat="1" x14ac:dyDescent="0.2">
      <c r="A358" s="98"/>
      <c r="C358" s="99"/>
      <c r="D358" s="96"/>
      <c r="E358" s="100"/>
      <c r="F358" s="100"/>
      <c r="G358" s="96"/>
      <c r="H358" s="96"/>
    </row>
    <row r="359" spans="1:8" s="97" customFormat="1" x14ac:dyDescent="0.2">
      <c r="A359" s="98"/>
      <c r="C359" s="99"/>
      <c r="D359" s="96"/>
      <c r="E359" s="100"/>
      <c r="F359" s="100"/>
      <c r="G359" s="96"/>
      <c r="H359" s="96"/>
    </row>
    <row r="360" spans="1:8" s="97" customFormat="1" x14ac:dyDescent="0.2">
      <c r="A360" s="98"/>
      <c r="C360" s="99"/>
      <c r="D360" s="96"/>
      <c r="E360" s="100"/>
      <c r="F360" s="100"/>
      <c r="G360" s="96"/>
      <c r="H360" s="96"/>
    </row>
    <row r="361" spans="1:8" s="97" customFormat="1" x14ac:dyDescent="0.2">
      <c r="A361" s="98"/>
      <c r="C361" s="99"/>
      <c r="D361" s="96"/>
      <c r="E361" s="100"/>
      <c r="F361" s="100"/>
      <c r="G361" s="96"/>
      <c r="H361" s="96"/>
    </row>
    <row r="362" spans="1:8" s="97" customFormat="1" x14ac:dyDescent="0.2">
      <c r="A362" s="98"/>
      <c r="C362" s="99"/>
      <c r="D362" s="96"/>
      <c r="E362" s="100"/>
      <c r="F362" s="100"/>
      <c r="G362" s="96"/>
      <c r="H362" s="96"/>
    </row>
    <row r="363" spans="1:8" s="97" customFormat="1" x14ac:dyDescent="0.2">
      <c r="A363" s="98"/>
      <c r="C363" s="99"/>
      <c r="D363" s="96"/>
      <c r="E363" s="100"/>
      <c r="F363" s="100"/>
      <c r="G363" s="96"/>
      <c r="H363" s="96"/>
    </row>
    <row r="364" spans="1:8" s="97" customFormat="1" x14ac:dyDescent="0.2">
      <c r="A364" s="98"/>
      <c r="C364" s="99"/>
      <c r="D364" s="96"/>
      <c r="E364" s="100"/>
      <c r="F364" s="100"/>
      <c r="G364" s="96"/>
      <c r="H364" s="96"/>
    </row>
    <row r="365" spans="1:8" s="97" customFormat="1" x14ac:dyDescent="0.2">
      <c r="A365" s="98"/>
      <c r="C365" s="99"/>
      <c r="D365" s="96"/>
      <c r="E365" s="100"/>
      <c r="F365" s="100"/>
      <c r="G365" s="96"/>
      <c r="H365" s="96"/>
    </row>
    <row r="366" spans="1:8" s="97" customFormat="1" x14ac:dyDescent="0.2">
      <c r="A366" s="98"/>
      <c r="C366" s="99"/>
      <c r="D366" s="96"/>
      <c r="E366" s="100"/>
      <c r="F366" s="100"/>
      <c r="G366" s="96"/>
      <c r="H366" s="96"/>
    </row>
    <row r="367" spans="1:8" s="97" customFormat="1" x14ac:dyDescent="0.2">
      <c r="A367" s="98"/>
      <c r="C367" s="99"/>
      <c r="D367" s="96"/>
      <c r="E367" s="100"/>
      <c r="F367" s="100"/>
      <c r="G367" s="96"/>
      <c r="H367" s="96"/>
    </row>
    <row r="368" spans="1:8" s="97" customFormat="1" x14ac:dyDescent="0.2">
      <c r="A368" s="98"/>
      <c r="C368" s="99"/>
      <c r="D368" s="96"/>
      <c r="E368" s="100"/>
      <c r="F368" s="100"/>
      <c r="G368" s="96"/>
      <c r="H368" s="96"/>
    </row>
    <row r="369" spans="1:8" s="97" customFormat="1" x14ac:dyDescent="0.2">
      <c r="A369" s="98"/>
      <c r="C369" s="99"/>
      <c r="D369" s="96"/>
      <c r="E369" s="100"/>
      <c r="F369" s="100"/>
      <c r="G369" s="96"/>
      <c r="H369" s="96"/>
    </row>
    <row r="370" spans="1:8" s="97" customFormat="1" x14ac:dyDescent="0.2">
      <c r="A370" s="98"/>
      <c r="C370" s="99"/>
      <c r="D370" s="96"/>
      <c r="E370" s="100"/>
      <c r="F370" s="100"/>
      <c r="G370" s="96"/>
      <c r="H370" s="96"/>
    </row>
    <row r="371" spans="1:8" s="97" customFormat="1" x14ac:dyDescent="0.2">
      <c r="A371" s="98"/>
      <c r="C371" s="99"/>
      <c r="D371" s="96"/>
      <c r="E371" s="100"/>
      <c r="F371" s="100"/>
      <c r="G371" s="96"/>
      <c r="H371" s="96"/>
    </row>
    <row r="372" spans="1:8" s="97" customFormat="1" x14ac:dyDescent="0.2">
      <c r="A372" s="98"/>
      <c r="C372" s="99"/>
      <c r="D372" s="96"/>
      <c r="E372" s="100"/>
      <c r="F372" s="100"/>
      <c r="G372" s="96"/>
      <c r="H372" s="96"/>
    </row>
    <row r="373" spans="1:8" s="97" customFormat="1" x14ac:dyDescent="0.2">
      <c r="A373" s="98"/>
      <c r="C373" s="99"/>
      <c r="D373" s="96"/>
      <c r="E373" s="100"/>
      <c r="F373" s="100"/>
      <c r="G373" s="96"/>
      <c r="H373" s="96"/>
    </row>
    <row r="374" spans="1:8" s="97" customFormat="1" x14ac:dyDescent="0.2">
      <c r="A374" s="98"/>
      <c r="C374" s="99"/>
      <c r="D374" s="96"/>
      <c r="E374" s="100"/>
      <c r="F374" s="100"/>
      <c r="G374" s="96"/>
      <c r="H374" s="96"/>
    </row>
    <row r="375" spans="1:8" s="97" customFormat="1" x14ac:dyDescent="0.2">
      <c r="A375" s="98"/>
      <c r="C375" s="99"/>
      <c r="D375" s="96"/>
      <c r="E375" s="100"/>
      <c r="F375" s="100"/>
      <c r="G375" s="96"/>
      <c r="H375" s="96"/>
    </row>
    <row r="376" spans="1:8" s="97" customFormat="1" x14ac:dyDescent="0.2">
      <c r="A376" s="98"/>
      <c r="C376" s="99"/>
      <c r="D376" s="96"/>
      <c r="E376" s="100"/>
      <c r="F376" s="100"/>
      <c r="G376" s="96"/>
      <c r="H376" s="96"/>
    </row>
    <row r="377" spans="1:8" s="97" customFormat="1" x14ac:dyDescent="0.2">
      <c r="A377" s="98"/>
      <c r="C377" s="99"/>
      <c r="D377" s="96"/>
      <c r="E377" s="100"/>
      <c r="F377" s="100"/>
      <c r="G377" s="96"/>
      <c r="H377" s="96"/>
    </row>
    <row r="378" spans="1:8" s="97" customFormat="1" x14ac:dyDescent="0.2">
      <c r="A378" s="98"/>
      <c r="C378" s="99"/>
      <c r="D378" s="96"/>
      <c r="E378" s="100"/>
      <c r="F378" s="100"/>
      <c r="G378" s="96"/>
      <c r="H378" s="96"/>
    </row>
    <row r="379" spans="1:8" s="97" customFormat="1" x14ac:dyDescent="0.2">
      <c r="A379" s="98"/>
      <c r="C379" s="99"/>
      <c r="D379" s="96"/>
      <c r="E379" s="100"/>
      <c r="F379" s="100"/>
      <c r="G379" s="96"/>
      <c r="H379" s="96"/>
    </row>
    <row r="380" spans="1:8" s="97" customFormat="1" x14ac:dyDescent="0.2">
      <c r="A380" s="98"/>
      <c r="C380" s="99"/>
      <c r="D380" s="96"/>
      <c r="E380" s="100"/>
      <c r="F380" s="100"/>
      <c r="G380" s="96"/>
      <c r="H380" s="96"/>
    </row>
    <row r="381" spans="1:8" s="97" customFormat="1" x14ac:dyDescent="0.2">
      <c r="A381" s="98"/>
      <c r="C381" s="99"/>
      <c r="D381" s="96"/>
      <c r="E381" s="100"/>
      <c r="F381" s="100"/>
      <c r="G381" s="96"/>
      <c r="H381" s="96"/>
    </row>
    <row r="382" spans="1:8" s="97" customFormat="1" x14ac:dyDescent="0.2">
      <c r="A382" s="98"/>
      <c r="C382" s="99"/>
      <c r="D382" s="96"/>
      <c r="E382" s="100"/>
      <c r="F382" s="100"/>
      <c r="G382" s="96"/>
      <c r="H382" s="96"/>
    </row>
    <row r="383" spans="1:8" s="97" customFormat="1" x14ac:dyDescent="0.2">
      <c r="A383" s="98"/>
      <c r="C383" s="99"/>
      <c r="D383" s="96"/>
      <c r="E383" s="100"/>
      <c r="F383" s="100"/>
      <c r="G383" s="96"/>
      <c r="H383" s="96"/>
    </row>
    <row r="384" spans="1:8" s="97" customFormat="1" x14ac:dyDescent="0.2">
      <c r="A384" s="98"/>
      <c r="C384" s="99"/>
      <c r="D384" s="96"/>
      <c r="E384" s="100"/>
      <c r="F384" s="100"/>
      <c r="G384" s="96"/>
      <c r="H384" s="96"/>
    </row>
    <row r="385" spans="1:8" s="97" customFormat="1" x14ac:dyDescent="0.2">
      <c r="A385" s="98"/>
      <c r="C385" s="99"/>
      <c r="D385" s="96"/>
      <c r="E385" s="100"/>
      <c r="F385" s="100"/>
      <c r="G385" s="96"/>
      <c r="H385" s="96"/>
    </row>
    <row r="386" spans="1:8" s="97" customFormat="1" x14ac:dyDescent="0.2">
      <c r="A386" s="98"/>
      <c r="C386" s="99"/>
      <c r="D386" s="96"/>
      <c r="E386" s="100"/>
      <c r="F386" s="100"/>
      <c r="G386" s="96"/>
      <c r="H386" s="96"/>
    </row>
    <row r="387" spans="1:8" s="97" customFormat="1" x14ac:dyDescent="0.2">
      <c r="A387" s="98"/>
      <c r="C387" s="99"/>
      <c r="D387" s="96"/>
      <c r="E387" s="100"/>
      <c r="F387" s="100"/>
      <c r="G387" s="96"/>
      <c r="H387" s="96"/>
    </row>
    <row r="388" spans="1:8" s="97" customFormat="1" x14ac:dyDescent="0.2">
      <c r="A388" s="98"/>
      <c r="C388" s="99"/>
      <c r="D388" s="96"/>
      <c r="E388" s="100"/>
      <c r="F388" s="100"/>
      <c r="G388" s="96"/>
      <c r="H388" s="96"/>
    </row>
    <row r="389" spans="1:8" s="97" customFormat="1" x14ac:dyDescent="0.2">
      <c r="A389" s="98"/>
      <c r="C389" s="99"/>
      <c r="D389" s="96"/>
      <c r="E389" s="100"/>
      <c r="F389" s="100"/>
      <c r="G389" s="96"/>
      <c r="H389" s="96"/>
    </row>
    <row r="390" spans="1:8" s="97" customFormat="1" x14ac:dyDescent="0.2">
      <c r="A390" s="98"/>
      <c r="C390" s="99"/>
      <c r="D390" s="96"/>
      <c r="E390" s="100"/>
      <c r="F390" s="100"/>
      <c r="G390" s="96"/>
      <c r="H390" s="96"/>
    </row>
    <row r="391" spans="1:8" s="97" customFormat="1" x14ac:dyDescent="0.2">
      <c r="A391" s="98"/>
      <c r="C391" s="99"/>
      <c r="D391" s="96"/>
      <c r="E391" s="100"/>
      <c r="F391" s="100"/>
      <c r="G391" s="96"/>
      <c r="H391" s="96"/>
    </row>
    <row r="392" spans="1:8" s="97" customFormat="1" x14ac:dyDescent="0.2">
      <c r="A392" s="98"/>
      <c r="C392" s="99"/>
      <c r="D392" s="96"/>
      <c r="E392" s="100"/>
      <c r="F392" s="100"/>
      <c r="G392" s="96"/>
      <c r="H392" s="96"/>
    </row>
    <row r="393" spans="1:8" s="97" customFormat="1" x14ac:dyDescent="0.2">
      <c r="A393" s="98"/>
      <c r="C393" s="99"/>
      <c r="D393" s="96"/>
      <c r="E393" s="100"/>
      <c r="F393" s="100"/>
      <c r="G393" s="96"/>
      <c r="H393" s="96"/>
    </row>
    <row r="394" spans="1:8" s="97" customFormat="1" x14ac:dyDescent="0.2">
      <c r="A394" s="98"/>
      <c r="C394" s="99"/>
      <c r="D394" s="96"/>
      <c r="E394" s="100"/>
      <c r="F394" s="100"/>
      <c r="G394" s="96"/>
      <c r="H394" s="96"/>
    </row>
    <row r="395" spans="1:8" s="97" customFormat="1" x14ac:dyDescent="0.2">
      <c r="A395" s="98"/>
      <c r="C395" s="99"/>
      <c r="D395" s="96"/>
      <c r="E395" s="100"/>
      <c r="F395" s="100"/>
      <c r="G395" s="96"/>
      <c r="H395" s="96"/>
    </row>
    <row r="396" spans="1:8" s="97" customFormat="1" x14ac:dyDescent="0.2">
      <c r="A396" s="98"/>
      <c r="C396" s="99"/>
      <c r="D396" s="96"/>
      <c r="E396" s="100"/>
      <c r="F396" s="100"/>
      <c r="G396" s="96"/>
      <c r="H396" s="96"/>
    </row>
    <row r="397" spans="1:8" s="97" customFormat="1" x14ac:dyDescent="0.2">
      <c r="A397" s="98"/>
      <c r="C397" s="99"/>
      <c r="D397" s="96"/>
      <c r="E397" s="100"/>
      <c r="F397" s="100"/>
      <c r="G397" s="96"/>
      <c r="H397" s="96"/>
    </row>
    <row r="398" spans="1:8" s="97" customFormat="1" x14ac:dyDescent="0.2">
      <c r="A398" s="98"/>
      <c r="C398" s="99"/>
      <c r="D398" s="96"/>
      <c r="E398" s="100"/>
      <c r="F398" s="100"/>
      <c r="G398" s="96"/>
      <c r="H398" s="96"/>
    </row>
    <row r="399" spans="1:8" s="97" customFormat="1" x14ac:dyDescent="0.2">
      <c r="A399" s="98"/>
      <c r="C399" s="99"/>
      <c r="D399" s="96"/>
      <c r="E399" s="100"/>
      <c r="F399" s="100"/>
      <c r="G399" s="96"/>
      <c r="H399" s="96"/>
    </row>
    <row r="400" spans="1:8" s="97" customFormat="1" x14ac:dyDescent="0.2">
      <c r="A400" s="98"/>
      <c r="C400" s="99"/>
      <c r="D400" s="96"/>
      <c r="E400" s="100"/>
      <c r="F400" s="100"/>
      <c r="G400" s="96"/>
      <c r="H400" s="96"/>
    </row>
    <row r="401" spans="1:8" s="97" customFormat="1" x14ac:dyDescent="0.2">
      <c r="A401" s="98"/>
      <c r="C401" s="99"/>
      <c r="D401" s="96"/>
      <c r="E401" s="100"/>
      <c r="F401" s="100"/>
      <c r="G401" s="96"/>
      <c r="H401" s="96"/>
    </row>
    <row r="402" spans="1:8" s="97" customFormat="1" x14ac:dyDescent="0.2">
      <c r="A402" s="98"/>
      <c r="C402" s="99"/>
      <c r="D402" s="96"/>
      <c r="E402" s="100"/>
      <c r="F402" s="100"/>
      <c r="G402" s="96"/>
      <c r="H402" s="96"/>
    </row>
    <row r="403" spans="1:8" s="97" customFormat="1" x14ac:dyDescent="0.2">
      <c r="A403" s="98"/>
      <c r="C403" s="99"/>
      <c r="D403" s="96"/>
      <c r="E403" s="100"/>
      <c r="F403" s="100"/>
      <c r="G403" s="96"/>
      <c r="H403" s="96"/>
    </row>
    <row r="404" spans="1:8" s="97" customFormat="1" x14ac:dyDescent="0.2">
      <c r="A404" s="98"/>
      <c r="C404" s="99"/>
      <c r="D404" s="96"/>
      <c r="E404" s="100"/>
      <c r="F404" s="100"/>
      <c r="G404" s="96"/>
      <c r="H404" s="96"/>
    </row>
  </sheetData>
  <sheetProtection algorithmName="SHA-512" hashValue="kTvsoa98NIghs+VicpFfl3+3/uGxVFybT8G7oc7icHgrBQgIel/ceml1epUlIbI3AA0IYlaE/aiKrRuxXia+kw==" saltValue="ifduFmJsXgK5wzHgxKshAQ==" spinCount="100000" sheet="1" objects="1" scenarios="1"/>
  <mergeCells count="34">
    <mergeCell ref="A13:B13"/>
    <mergeCell ref="A14:B14"/>
    <mergeCell ref="A6:C6"/>
    <mergeCell ref="A15:C15"/>
    <mergeCell ref="A16:B16"/>
    <mergeCell ref="A9:B9"/>
    <mergeCell ref="A10:B10"/>
    <mergeCell ref="A11:B11"/>
    <mergeCell ref="A12:B12"/>
    <mergeCell ref="A24:B24"/>
    <mergeCell ref="A25:B25"/>
    <mergeCell ref="A26:C26"/>
    <mergeCell ref="A17:B17"/>
    <mergeCell ref="A18:B18"/>
    <mergeCell ref="A19:C19"/>
    <mergeCell ref="A20:B20"/>
    <mergeCell ref="A21:B21"/>
    <mergeCell ref="A22:B22"/>
    <mergeCell ref="A23:B23"/>
    <mergeCell ref="A1:G1"/>
    <mergeCell ref="A2:G2"/>
    <mergeCell ref="A7:B7"/>
    <mergeCell ref="A8:B8"/>
    <mergeCell ref="F4:G4"/>
    <mergeCell ref="A5:B5"/>
    <mergeCell ref="A3:D3"/>
    <mergeCell ref="F3:G3"/>
    <mergeCell ref="A4:D4"/>
    <mergeCell ref="B29:F29"/>
    <mergeCell ref="B30:F30"/>
    <mergeCell ref="B31:F31"/>
    <mergeCell ref="B32:F32"/>
    <mergeCell ref="A28:B28"/>
    <mergeCell ref="E28:G28"/>
  </mergeCells>
  <pageMargins left="0.19685039370078741" right="0.19685039370078741" top="0.27559055118110237" bottom="0.6692913385826772" header="0.31496062992125984" footer="0.31496062992125984"/>
  <pageSetup paperSize="9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ORÇAMENTÁRIA</vt:lpstr>
      <vt:lpstr>'PLANILHA ORÇAMENTÁRIA'!Area_de_impressao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Microsoft Office</dc:creator>
  <cp:lastModifiedBy>Celso Silva Batista</cp:lastModifiedBy>
  <cp:lastPrinted>2026-04-13T18:57:06Z</cp:lastPrinted>
  <dcterms:created xsi:type="dcterms:W3CDTF">2019-04-09T00:25:13Z</dcterms:created>
  <dcterms:modified xsi:type="dcterms:W3CDTF">2026-04-23T19:18:38Z</dcterms:modified>
</cp:coreProperties>
</file>